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_PC\Desktop\"/>
    </mc:Choice>
  </mc:AlternateContent>
  <xr:revisionPtr revIDLastSave="0" documentId="13_ncr:1_{AFB12116-EAEF-49AB-AA09-650F6A3658D5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에너지 및 영양소 분석표(이유식 초기)" sheetId="6" r:id="rId1"/>
    <sheet name="에너지 및 영양소 분석표(이유식 중기)" sheetId="4" r:id="rId2"/>
    <sheet name="에너지 및 영양소 분석표(이유식 후기)" sheetId="2" r:id="rId3"/>
    <sheet name="조리지시서(이유식 초기)" sheetId="5" r:id="rId4"/>
    <sheet name="조리지시서(이유식 중기)" sheetId="3" r:id="rId5"/>
    <sheet name="조리지시서(이유식 후기)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6" i="2" l="1"/>
  <c r="F136" i="2"/>
  <c r="G136" i="2"/>
  <c r="H136" i="2"/>
  <c r="I136" i="2"/>
  <c r="J136" i="2"/>
  <c r="K136" i="2"/>
  <c r="L136" i="2"/>
  <c r="M136" i="2"/>
  <c r="N136" i="2"/>
  <c r="O136" i="2"/>
  <c r="P136" i="2"/>
  <c r="D136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D120" i="2"/>
  <c r="E88" i="2"/>
  <c r="F88" i="2"/>
  <c r="G88" i="2"/>
  <c r="H88" i="2"/>
  <c r="I88" i="2"/>
  <c r="J88" i="2"/>
  <c r="K88" i="2"/>
  <c r="L88" i="2"/>
  <c r="M88" i="2"/>
  <c r="N88" i="2"/>
  <c r="O88" i="2"/>
  <c r="P88" i="2"/>
  <c r="D88" i="2"/>
  <c r="E56" i="2"/>
  <c r="F56" i="2"/>
  <c r="G56" i="2"/>
  <c r="H56" i="2"/>
  <c r="I56" i="2"/>
  <c r="J56" i="2"/>
  <c r="K56" i="2"/>
  <c r="L56" i="2"/>
  <c r="M56" i="2"/>
  <c r="N56" i="2"/>
  <c r="O56" i="2"/>
  <c r="P56" i="2"/>
  <c r="D56" i="2"/>
  <c r="E24" i="2"/>
  <c r="F24" i="2"/>
  <c r="G24" i="2"/>
  <c r="H24" i="2"/>
  <c r="I24" i="2"/>
  <c r="J24" i="2"/>
  <c r="K24" i="2"/>
  <c r="L24" i="2"/>
  <c r="M24" i="2"/>
  <c r="N24" i="2"/>
  <c r="O24" i="2"/>
  <c r="P24" i="2"/>
  <c r="D24" i="2"/>
  <c r="E88" i="4"/>
  <c r="F88" i="4"/>
  <c r="G88" i="4"/>
  <c r="H88" i="4"/>
  <c r="I88" i="4"/>
  <c r="J88" i="4"/>
  <c r="K88" i="4"/>
  <c r="L88" i="4"/>
  <c r="M88" i="4"/>
  <c r="N88" i="4"/>
  <c r="O88" i="4"/>
  <c r="P88" i="4"/>
  <c r="D88" i="4"/>
  <c r="E76" i="4"/>
  <c r="F76" i="4"/>
  <c r="G76" i="4"/>
  <c r="H76" i="4"/>
  <c r="I76" i="4"/>
  <c r="J76" i="4"/>
  <c r="K76" i="4"/>
  <c r="L76" i="4"/>
  <c r="M76" i="4"/>
  <c r="N76" i="4"/>
  <c r="O76" i="4"/>
  <c r="P76" i="4"/>
  <c r="D76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E36" i="4"/>
  <c r="F36" i="4"/>
  <c r="G36" i="4"/>
  <c r="H36" i="4"/>
  <c r="I36" i="4"/>
  <c r="J36" i="4"/>
  <c r="K36" i="4"/>
  <c r="L36" i="4"/>
  <c r="M36" i="4"/>
  <c r="N36" i="4"/>
  <c r="O36" i="4"/>
  <c r="P36" i="4"/>
  <c r="D36" i="4"/>
  <c r="E16" i="4"/>
  <c r="F16" i="4"/>
  <c r="G16" i="4"/>
  <c r="H16" i="4"/>
  <c r="I16" i="4"/>
  <c r="J16" i="4"/>
  <c r="K16" i="4"/>
  <c r="L16" i="4"/>
  <c r="M16" i="4"/>
  <c r="N16" i="4"/>
  <c r="O16" i="4"/>
  <c r="P16" i="4"/>
  <c r="D16" i="4"/>
  <c r="E88" i="6"/>
  <c r="F88" i="6"/>
  <c r="G88" i="6"/>
  <c r="H88" i="6"/>
  <c r="I88" i="6"/>
  <c r="J88" i="6"/>
  <c r="K88" i="6"/>
  <c r="L88" i="6"/>
  <c r="M88" i="6"/>
  <c r="N88" i="6"/>
  <c r="O88" i="6"/>
  <c r="P88" i="6"/>
  <c r="D88" i="6"/>
  <c r="E76" i="6"/>
  <c r="F76" i="6"/>
  <c r="G76" i="6"/>
  <c r="H76" i="6"/>
  <c r="I76" i="6"/>
  <c r="J76" i="6"/>
  <c r="K76" i="6"/>
  <c r="L76" i="6"/>
  <c r="M76" i="6"/>
  <c r="N76" i="6"/>
  <c r="O76" i="6"/>
  <c r="P76" i="6"/>
  <c r="D76" i="6"/>
  <c r="E56" i="6"/>
  <c r="F56" i="6"/>
  <c r="G56" i="6"/>
  <c r="H56" i="6"/>
  <c r="I56" i="6"/>
  <c r="J56" i="6"/>
  <c r="K56" i="6"/>
  <c r="L56" i="6"/>
  <c r="M56" i="6"/>
  <c r="N56" i="6"/>
  <c r="O56" i="6"/>
  <c r="P56" i="6"/>
  <c r="D56" i="6"/>
  <c r="E36" i="6"/>
  <c r="F36" i="6"/>
  <c r="G36" i="6"/>
  <c r="H36" i="6"/>
  <c r="I36" i="6"/>
  <c r="J36" i="6"/>
  <c r="K36" i="6"/>
  <c r="L36" i="6"/>
  <c r="M36" i="6"/>
  <c r="N36" i="6"/>
  <c r="O36" i="6"/>
  <c r="P36" i="6"/>
  <c r="D36" i="6"/>
  <c r="E16" i="6"/>
  <c r="F16" i="6"/>
  <c r="G16" i="6"/>
  <c r="H16" i="6"/>
  <c r="I16" i="6"/>
  <c r="J16" i="6"/>
  <c r="K16" i="6"/>
  <c r="L16" i="6"/>
  <c r="M16" i="6"/>
  <c r="N16" i="6"/>
  <c r="O16" i="6"/>
  <c r="P16" i="6"/>
  <c r="D16" i="6"/>
</calcChain>
</file>

<file path=xl/sharedStrings.xml><?xml version="1.0" encoding="utf-8"?>
<sst xmlns="http://schemas.openxmlformats.org/spreadsheetml/2006/main" count="3589" uniqueCount="465">
  <si>
    <t>날짜</t>
  </si>
  <si>
    <t>끼니</t>
  </si>
  <si>
    <t>음식명</t>
  </si>
  <si>
    <t>식재료명</t>
  </si>
  <si>
    <t>식재료량(g)</t>
  </si>
  <si>
    <t>조리방법</t>
  </si>
  <si>
    <t/>
  </si>
  <si>
    <t>01[월]</t>
  </si>
  <si>
    <t>오전간식</t>
  </si>
  <si>
    <t>점심</t>
  </si>
  <si>
    <t>오후간식</t>
  </si>
  <si>
    <t>① 냄비에 누룽지와 물을 붓고 약불에서 끓여 충분히 퍼지도록 한다.</t>
  </si>
  <si>
    <t>멥쌀밥_누룽지</t>
  </si>
  <si>
    <t>멥쌀_백미_생것</t>
  </si>
  <si>
    <t>달걀, 난황, 생것</t>
  </si>
  <si>
    <t>배추_생것</t>
  </si>
  <si>
    <t>요구르트, 액상</t>
  </si>
  <si>
    <t>02[화]</t>
  </si>
  <si>
    <t>-</t>
  </si>
  <si>
    <t>① 밤을 삶아서 속을 파서 잘게 다진다.
② 진밥과 밤, 깨를 함께 잘 버무린다.
③ 한입에 먹기 좋은 크기로 빚는다.</t>
  </si>
  <si>
    <t>요구르트, 호상, 플레인</t>
  </si>
  <si>
    <t>멥쌀_발아현미_현미_생것</t>
  </si>
  <si>
    <t>새우, 꽃새우, 생것</t>
  </si>
  <si>
    <t>양파, 생것</t>
  </si>
  <si>
    <t>호박, 애호박, 생것</t>
  </si>
  <si>
    <t>밤_생것</t>
  </si>
  <si>
    <t>참깨_검정깨_볶은것</t>
  </si>
  <si>
    <t>04[목]</t>
  </si>
  <si>
    <t>① 쌀은 불린 후 블렌더에 넣어 1/3 정도 으깨지도록 간다._x000D_
② 닭가슴살은 삶아 가늘게 찢어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</si>
  <si>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바나나, 생것</t>
  </si>
  <si>
    <t>감자, 대지, 생것</t>
  </si>
  <si>
    <t>닭고기_가슴(껍질 제거)_생것</t>
  </si>
  <si>
    <t>달걀, 생것</t>
  </si>
  <si>
    <t>국수, 말린것</t>
  </si>
  <si>
    <t>파, 생것</t>
  </si>
  <si>
    <t>멸치, 대멸치, 삶아서 말린것</t>
  </si>
  <si>
    <t>새우 볶음, 말린것, 볶은것</t>
  </si>
  <si>
    <t>다시마, 염장</t>
  </si>
  <si>
    <t>김, 참김, 말린것</t>
  </si>
  <si>
    <t>05[금]</t>
  </si>
  <si>
    <t>두부, 연두부</t>
  </si>
  <si>
    <t>멥쌀, 백미, 생것</t>
  </si>
  <si>
    <t>소고기, 한우(1등급), 안심(안심살), 생것</t>
  </si>
  <si>
    <t>표고버섯, 참나무재배, 생것</t>
  </si>
  <si>
    <t>배_신고_생것</t>
  </si>
  <si>
    <t>08[월]</t>
  </si>
  <si>
    <t>호박_애호박_생것</t>
  </si>
  <si>
    <t>아욱_생것</t>
  </si>
  <si>
    <t>사과, 부사(후지), 생것</t>
  </si>
  <si>
    <t>09[화]</t>
  </si>
  <si>
    <t>① 쌀은 불린 후 블렌더에 넣어 1/3 정도 으깨지도록 간다._x000D_
② 쇠고기는 손질해 찜통에 찐 후 살만 발라 잘게 부수고, 가지는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</si>
  <si>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1회 분량을 따뜻하게 데워 제공한다.</t>
  </si>
  <si>
    <t>가지, 생것</t>
  </si>
  <si>
    <t>소고기, 한우(1++등급), 등심, 생것</t>
  </si>
  <si>
    <t>두유, 대두</t>
  </si>
  <si>
    <t>10[수]</t>
  </si>
  <si>
    <t>① 쌀은 불리고, 깻잎과 마늘은 잘게 다진다. 
② 냄비에 참기름을 두르고 ①의 불린 쌀을 넣고 볶다가 마늘과 깻잎을 함께 넣어 볶는다.
③ ②에 물을 붓고 끓이다가 소금, 간장으로 간을 한다.</t>
  </si>
  <si>
    <t>① 먹기 좋게 잘라 배식한다.</t>
  </si>
  <si>
    <t>들깻잎, 생것</t>
  </si>
  <si>
    <t>소금</t>
  </si>
  <si>
    <t>간장, 개량, 양조</t>
  </si>
  <si>
    <t>마늘, 깐마늘, 생것</t>
  </si>
  <si>
    <t>참기름</t>
  </si>
  <si>
    <t>가자미, 생것</t>
  </si>
  <si>
    <t>호박, 단호박, 생것</t>
  </si>
  <si>
    <t>치즈, 체다</t>
  </si>
  <si>
    <t>11[목]</t>
  </si>
  <si>
    <t>① 단호박을 깨끗이 씻어 껍질을 제거한 후 찜기에 찐다.
② 찐 단호박을 먹기 좋게 으깨준다.</t>
  </si>
  <si>
    <t>① 참외는 껍질과 씨를 제거한 후 강판에 간다.</t>
  </si>
  <si>
    <t>당근_뿌리_생것</t>
  </si>
  <si>
    <t>참외, 생것, 씨 제거</t>
  </si>
  <si>
    <t>12[금]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</si>
  <si>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</si>
  <si>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고구마_분질(밤) 고구마_생것</t>
  </si>
  <si>
    <t>두부</t>
  </si>
  <si>
    <t>청경채_생것</t>
  </si>
  <si>
    <t>국수_소면_말린것</t>
  </si>
  <si>
    <t>오이, 다다기, 생것</t>
  </si>
  <si>
    <t>파프리카, 빨간색, 생것</t>
  </si>
  <si>
    <t>간장_재래</t>
  </si>
  <si>
    <t>참깨_흰깨_볶은것</t>
  </si>
  <si>
    <t>13[토]</t>
  </si>
  <si>
    <t>당근, 뿌리, 생것</t>
  </si>
  <si>
    <t>미역, 양식, 생것</t>
  </si>
  <si>
    <t>소고기_한우(1등급)_안심(안심살)_생것</t>
  </si>
  <si>
    <t>멥쌀 과자, 튀밥, 팽화</t>
  </si>
  <si>
    <t>15[월]</t>
  </si>
  <si>
    <t>① 쌀은 불린 후 블렌더에 넣어 1/3 정도 으깨지도록 간다._x000D_
② 게살은 손질해 찜통에 찐 후 살만 발라 잘게 부순다._x000D_
③ 냄비에 ①과 치즈, 물 150g을 넣고 끓인다._x000D_
④ ③이 끓어 오르면 ②를 넣고 밥알이 보이면서 숟가락과 잇몸으로 으깰 수 있는 점도가 될 때까지 끓인다.</t>
  </si>
  <si>
    <t>자른배</t>
  </si>
  <si>
    <t>닭고기_살코기_생것</t>
  </si>
  <si>
    <t>양파_생것</t>
  </si>
  <si>
    <t>게, 꽃게, 찐것</t>
  </si>
  <si>
    <t>16[화]</t>
  </si>
  <si>
    <t>감자_대지_생것</t>
  </si>
  <si>
    <t>17[수]</t>
  </si>
  <si>
    <t>근대, 생것</t>
  </si>
  <si>
    <t>완두_생것</t>
  </si>
  <si>
    <t>18[목]</t>
  </si>
  <si>
    <t>① 냄비에 물을 끓이고 고구마는 껍질을 제거한다._x000D_
② 끓는 물에 고구마를 넣어 익힌 후 으깨서 제공한다.</t>
  </si>
  <si>
    <t>양송이버섯, 생것</t>
  </si>
  <si>
    <t>바나나_생것</t>
  </si>
  <si>
    <t>19[금]</t>
  </si>
  <si>
    <t>① 쌀은 불린 후 블렌더에 넣어 1/3 정도 으깨지도록 간다._x000D_
② 가자미는 손질해 찜통에 찐 후 살만 발라 잘게 부수고, 근대는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</si>
  <si>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식빵을 구운 후 잘게 잘라 배식한다.</t>
  </si>
  <si>
    <t>김, 조선김, 말린것</t>
  </si>
  <si>
    <t>빵, 식빵</t>
  </si>
  <si>
    <t>20[토]</t>
  </si>
  <si>
    <t>양배추_생것</t>
  </si>
  <si>
    <t>소고기_한우(1+등급)_우둔(홍두깨살)_생것</t>
  </si>
  <si>
    <t>멥쌀 가공(면류), 쌀국수, 건면</t>
  </si>
  <si>
    <t>숙주나물_생것</t>
  </si>
  <si>
    <t>22[월]</t>
  </si>
  <si>
    <t>브로콜리, 생것</t>
  </si>
  <si>
    <t>임연수어, 생것</t>
  </si>
  <si>
    <t>23[화]</t>
  </si>
  <si>
    <t>① 냄비에 물을 붓고 크림스프 분말을 넣어 저어가며 끓인다.</t>
  </si>
  <si>
    <t>① 쌀은 불린 후 블렌더에 넣어 1/3 정도 으깨지도록 간다._x000D_
② 그릇에 달걀노른자를 분리하여 풀고,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</si>
  <si>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수박퓨레</t>
  </si>
  <si>
    <t xml:space="preserve">스프, 크림 스프, 가루 </t>
  </si>
  <si>
    <t>수박, 적육질, 생것</t>
  </si>
  <si>
    <t>24[수]</t>
  </si>
  <si>
    <t>강낭콩, 삶은것</t>
  </si>
  <si>
    <t>25[목]</t>
  </si>
  <si>
    <t>두부, 순두부</t>
  </si>
  <si>
    <t>팽이버섯_생것</t>
  </si>
  <si>
    <t>26[금]</t>
  </si>
  <si>
    <t>새우, 시바새우, 생것</t>
  </si>
  <si>
    <t>부추, 재래종, 생것</t>
  </si>
  <si>
    <t>27[토]</t>
  </si>
  <si>
    <t>① 쌀은 불린 후 블렌더에 넣어 1/3 정도 으깨지도록 간다.
② 닭가슴살은 삶아 가늘게 찢어 0.5cm 정도 크기로 잘게 다진다.
③ 다시마는 0.5cm 정도의 크기로 잘게 다진다.
④ 냄비에 ①과 물 140g을 넣고 끓인다.
⑤ ④가 끓어 오르면 ②, ③을 넣고 밥알이 보이면서 숟가락과 잇몸으로 으깰 수 있는 점도가 될 때까지 끓인다.</t>
  </si>
  <si>
    <t>자른사과</t>
  </si>
  <si>
    <t>다시마, 생것</t>
  </si>
  <si>
    <t>29[월]</t>
  </si>
  <si>
    <t>국수_우동_생것</t>
  </si>
  <si>
    <t>콩기름</t>
  </si>
  <si>
    <t>30[화]</t>
  </si>
  <si>
    <t>자른바나나</t>
  </si>
  <si>
    <t>들깨, 볶은것</t>
  </si>
  <si>
    <t>무, 조선무, 생것</t>
  </si>
  <si>
    <t>요일</t>
  </si>
  <si>
    <t>구분</t>
  </si>
  <si>
    <t>에너지</t>
  </si>
  <si>
    <t>탄수화물</t>
  </si>
  <si>
    <t>단백질</t>
  </si>
  <si>
    <t>지방</t>
  </si>
  <si>
    <t>비타민A</t>
  </si>
  <si>
    <t>레티놀(μg)</t>
    <phoneticPr fontId="18" type="noConversion"/>
  </si>
  <si>
    <t>베타카로틴(μg)</t>
    <phoneticPr fontId="18" type="noConversion"/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</si>
  <si>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</si>
  <si>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</si>
  <si>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</si>
  <si>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</si>
  <si>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</si>
  <si>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</si>
  <si>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</si>
  <si>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</si>
  <si>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</si>
  <si>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</si>
  <si>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</si>
  <si>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</si>
  <si>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</si>
  <si>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</si>
  <si>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1[월]</t>
  </si>
  <si>
    <t>92 : 7 : 1</t>
  </si>
  <si>
    <t>58 : 13 : 29</t>
  </si>
  <si>
    <t>92 : 8 : 0</t>
  </si>
  <si>
    <t>일 합계</t>
  </si>
  <si>
    <t>72 : 11 : 17</t>
  </si>
  <si>
    <t>2[화]</t>
  </si>
  <si>
    <t>38 : 23 : 39</t>
  </si>
  <si>
    <t>75 : 17 : 8</t>
  </si>
  <si>
    <t>80 : 9 : 11</t>
  </si>
  <si>
    <t>66 : 16 : 18</t>
  </si>
  <si>
    <t>4[목]</t>
  </si>
  <si>
    <t>93 : 5 : 2</t>
  </si>
  <si>
    <t>76 : 21 : 3</t>
  </si>
  <si>
    <t>53 : 26 : 21</t>
  </si>
  <si>
    <t>69 : 20 : 11</t>
  </si>
  <si>
    <t>5[금]</t>
  </si>
  <si>
    <t>16 : 38 : 46</t>
  </si>
  <si>
    <t>66 : 17 : 17</t>
  </si>
  <si>
    <t>97 : 2 : 1</t>
  </si>
  <si>
    <t>67 : 16 : 17</t>
  </si>
  <si>
    <t>주간 평균</t>
  </si>
  <si>
    <t>69:16:15</t>
  </si>
  <si>
    <t>8[월]</t>
  </si>
  <si>
    <t>89 : 8 : 3</t>
  </si>
  <si>
    <t>74 : 22 : 4</t>
  </si>
  <si>
    <t>88 : 1 : 11</t>
  </si>
  <si>
    <t>81 : 13 : 6</t>
  </si>
  <si>
    <t>9[화]</t>
  </si>
  <si>
    <t>88 : 12 : 0</t>
  </si>
  <si>
    <t>59 : 14 : 27</t>
  </si>
  <si>
    <t>22 : 20 : 58</t>
  </si>
  <si>
    <t>57 : 15 : 28</t>
  </si>
  <si>
    <t>85 : 10 : 5</t>
  </si>
  <si>
    <t>74 : 19 : 7</t>
  </si>
  <si>
    <t>8 : 26 : 66</t>
  </si>
  <si>
    <t>60 : 18 : 22</t>
  </si>
  <si>
    <t>84 : 7 : 9</t>
  </si>
  <si>
    <t>59 : 13 : 28</t>
  </si>
  <si>
    <t>89 : 10 : 1</t>
  </si>
  <si>
    <t>68 : 11 : 21</t>
  </si>
  <si>
    <t>97 : 3 : 0</t>
  </si>
  <si>
    <t>77 : 14 : 9</t>
  </si>
  <si>
    <t>80 : 12 : 8</t>
  </si>
  <si>
    <t>82 : 11 : 7</t>
  </si>
  <si>
    <t>91 : 8 : 1</t>
  </si>
  <si>
    <t>64 : 17 : 19</t>
  </si>
  <si>
    <t>82 : 9 : 9</t>
  </si>
  <si>
    <t>77 : 12 : 11</t>
  </si>
  <si>
    <t>72:13:15</t>
  </si>
  <si>
    <t>75 : 21 : 4</t>
  </si>
  <si>
    <t>54 : 21 : 25</t>
  </si>
  <si>
    <t>69 : 17 : 14</t>
  </si>
  <si>
    <t>81 : 11 : 8</t>
  </si>
  <si>
    <t>88 : 9 : 3</t>
  </si>
  <si>
    <t>76 : 13 : 11</t>
  </si>
  <si>
    <t>82 : 12 : 6</t>
  </si>
  <si>
    <t>65 : 18 : 17</t>
  </si>
  <si>
    <t>81 : 10 : 9</t>
  </si>
  <si>
    <t>71 : 21 : 8</t>
  </si>
  <si>
    <t>71 : 13 : 16</t>
  </si>
  <si>
    <t>76 : 16 : 8</t>
  </si>
  <si>
    <t>16 : 40 : 44</t>
  </si>
  <si>
    <t>75 : 22 : 3</t>
  </si>
  <si>
    <t>52 : 29 : 19</t>
  </si>
  <si>
    <t>56 : 28 : 16</t>
  </si>
  <si>
    <t>74:15:11</t>
  </si>
  <si>
    <t>71 : 19 : 10</t>
  </si>
  <si>
    <t>65 : 16 : 19</t>
  </si>
  <si>
    <t>62 : 6 : 32</t>
  </si>
  <si>
    <t>64 : 11 : 25</t>
  </si>
  <si>
    <t>90 : 9 : 1</t>
  </si>
  <si>
    <t>68 : 10 : 22</t>
  </si>
  <si>
    <t>67 : 17 : 16</t>
  </si>
  <si>
    <t>68 : 15 : 17</t>
  </si>
  <si>
    <t>87 : 10 : 3</t>
  </si>
  <si>
    <t>82 : 13 : 5</t>
  </si>
  <si>
    <t>62 : 16 : 22</t>
  </si>
  <si>
    <t>77 : 20 : 3</t>
  </si>
  <si>
    <t>85 : 12 : 3</t>
  </si>
  <si>
    <t>82 : 15 : 3</t>
  </si>
  <si>
    <t>79 : 15 : 6</t>
  </si>
  <si>
    <t>70:15:15</t>
  </si>
  <si>
    <t>50 : 6 : 44</t>
  </si>
  <si>
    <t>49 : 14 : 37</t>
  </si>
  <si>
    <t>66 : 11 : 23</t>
  </si>
  <si>
    <t>74 : 15 : 11</t>
  </si>
  <si>
    <t>60:15:25</t>
  </si>
  <si>
    <t>새우, 흰다리새우, 생것</t>
  </si>
  <si>
    <t>① 쌀은 불린 후 블렌더에 넣어 반쯤 으깨지도록 간다._x000D_
② 닭가슴살은 삶아 가늘게 찢어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</si>
  <si>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쇠고기는 삶아 익히고 0.3cm 정도 크기로 잘게 다진다._x000D_
③ 표고버섯은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</si>
  <si>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아욱은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</si>
  <si>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쇠고기는 손질해 찜통에 찐 후 살만 발라 잘게 부수고, 가지는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</si>
  <si>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흰살생선은 손질해 찜통에 찐 후 살만 발라 잘게 부수고, 단호박은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</si>
  <si>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</si>
  <si>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</si>
  <si>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</si>
  <si>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게는 찜통에 쪄서 살만 발라낸다._x000D_
③ 냄비에 ①과 물 140g을 넣고 끓인다._x000D_
④ ③이 끓어 오르면 ②를 넣고 끓이다가 치즈를 넣고 숟가락을 기울여 똑똑 떨어지는 점도가 될 때까지 끓인다.</t>
  </si>
  <si>
    <t>게, 꽃게, 생것</t>
  </si>
  <si>
    <t>① 쌀은 불린 후 블렌더에 넣어 반쯤 으깨지도록 간다._x000D_
② 두부는 으깨고 파프리카는 0.3cm 정도의 크기로 잘게 다진다._x000D_
③ 냄비에 ①과 물 140g을 넣고 끓인다._x000D_
④ ③이 끓어 오르면 ②를 넣고 숟가락을 기울여 똑똑 떨어지는 점도가 될 때까지 끓인다.</t>
  </si>
  <si>
    <t>① 쌀은 불린다.
② 그릇에 달걀을 풀고, 완두콩은 불린 후 블렌더에 넣어 반쯤 으깨지도록 간다.
③ 냄비에 ①과 물 140g을 넣고 끓인다.
④ ③이 끓어 오르면 약불로 줄이고 ②를 넣어 눌어붙지 않게 잘 저어가며 끓인다.</t>
  </si>
  <si>
    <t>① 쌀은 불린 후 블렌더에 넣어 반쯤 으깨지도록 간다._x000D_
② 쇠고기는 삶아 익히고 0.3cm 정도 크기로 잘게 다진다._x000D_
③ 양송이버섯은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</si>
  <si>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가자미는 손질해 찜통에 찐 후 살만 발라 잘게 부수고, 근대는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</si>
  <si>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</si>
  <si>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흰살생선은 손질해 찜통에 찐 후 살만 발라 잘게 부수고, 브로콜리는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</si>
  <si>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그릇에 달걀노른자를 분리하여 풀고, 고구마는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</si>
  <si>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새우는 손질해 찜통에 찐 후 살만 발라 잘게 부수고, 부추는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</si>
  <si>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다시마는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</si>
  <si>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</si>
  <si>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무는 0.3cm 정도의 크기로 잘게 다진다._x000D_
④ 냄비에 ①과 물 140g을 넣고 끓인다._x000D_
⑤ ④가 끓어 오르면 ②, ③을 넣고 숟가락을 기울여 똑똑 떨어지는 점도가 될 때까지 끓인다.</t>
  </si>
  <si>
    <t>65:16:19</t>
  </si>
  <si>
    <t>71:17:12</t>
  </si>
  <si>
    <t>77 : 21 : 2</t>
  </si>
  <si>
    <t>69:18:13</t>
  </si>
  <si>
    <t>72 : 21 : 7</t>
  </si>
  <si>
    <t>71 : 16 : 13</t>
  </si>
  <si>
    <t>81 : 12 : 7</t>
  </si>
  <si>
    <t>56 : 21 : 23</t>
  </si>
  <si>
    <t>67:16:17</t>
  </si>
  <si>
    <t>72 : 17 : 11</t>
  </si>
  <si>
    <t>79 : 14 : 7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</si>
  <si>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</si>
  <si>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</si>
  <si>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</si>
  <si>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</si>
  <si>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</si>
  <si>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>① 쌀은 불린 후 블렌더에 곱게 간다. _x000D_
② 쇠고기는 덩어리째 찬물에 담가 핏물을 제거한다._x000D_
③ 냄비에 ②를 얇게 잘라 넣고 물 3/4컵를 부어 익힌후 쇠고기를 건진다. _x000D_
④ ③ 쇠고기를 다진 후 절구에 으깬다._x000D_
⑤ ④에 ③물을 조금씩 부어가며 체에 내린다._x000D_
⑥  냄비에 ①과 물 100g을 넣고 끓이다가 ⑤를 넣고 한소끔 끓인다.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</si>
  <si>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</si>
  <si>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곱게 간다. 
② 근대는 블렌더에 넣어 곱게 간다.
③ 냄비에 ①과 물 100g을 넣고 끓이다가 ②를 넣고 한소끔 끓인다.
④ 주르륵 흐를 정도의 점도가 될 때 까지 ③을 끓인 후 고운체에 내린다.</t>
  </si>
  <si>
    <t>가지_생것</t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</si>
  <si>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</si>
  <si>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이유기 초기 식단</t>
  </si>
  <si>
    <t>92:6:2</t>
  </si>
  <si>
    <t>92 : 6 : 2</t>
  </si>
  <si>
    <t>89:8:3</t>
  </si>
  <si>
    <t>81:15:4</t>
  </si>
  <si>
    <t>90 : 8 : 2</t>
  </si>
  <si>
    <t>76:13:11</t>
  </si>
  <si>
    <t>89:9:2</t>
  </si>
  <si>
    <t>가지미음</t>
  </si>
  <si>
    <t>근대미음</t>
  </si>
  <si>
    <t>당근미음</t>
  </si>
  <si>
    <t>쇠고기미음 ⑯</t>
  </si>
  <si>
    <t>닭미음 ⑮</t>
  </si>
  <si>
    <t>감자미음</t>
  </si>
  <si>
    <t>배추미음</t>
  </si>
  <si>
    <t>오이미음</t>
  </si>
  <si>
    <t>고구마미음</t>
  </si>
  <si>
    <t>* 각 열량/단백질 값은 소수점 세번째에서 반올림 처리 함</t>
    <phoneticPr fontId="18" type="noConversion"/>
  </si>
  <si>
    <t>달걀노른자배추죽 ①</t>
  </si>
  <si>
    <t>새우살양파죽 ⑨</t>
  </si>
  <si>
    <t>닭가슴살감자죽 ⑮</t>
  </si>
  <si>
    <t>쇠고기표고버섯죽 ⑯</t>
  </si>
  <si>
    <t>닭가슴살아욱죽 ⑮</t>
  </si>
  <si>
    <t>쇠고기가지죽 ⑯</t>
  </si>
  <si>
    <t>흰살생선단호박죽</t>
  </si>
  <si>
    <t>달걀노른자당근죽 ①</t>
  </si>
  <si>
    <t>두부청경채죽 ⑤</t>
  </si>
  <si>
    <t>쇠고기미역죽 ⑯</t>
  </si>
  <si>
    <t>게살치즈죽 ②⑧</t>
  </si>
  <si>
    <t>두부파프리카죽 ⑤</t>
  </si>
  <si>
    <t>달걀노른자완두콩죽 ①</t>
  </si>
  <si>
    <t>쇠고기양송이죽 ⑯</t>
  </si>
  <si>
    <t>가자미근대죽</t>
  </si>
  <si>
    <t>닭가슴살양배추죽 ⑮</t>
  </si>
  <si>
    <t>흰살생선브로콜리죽</t>
  </si>
  <si>
    <t>달걀노른자고구마죽 ①</t>
  </si>
  <si>
    <t>쇠고기강낭콩죽 ⑯</t>
  </si>
  <si>
    <t>두부팽이버섯죽 ⑤</t>
  </si>
  <si>
    <t>새우살부추죽 ⑨</t>
  </si>
  <si>
    <t>닭가슴살다시마죽 ⑮</t>
  </si>
  <si>
    <t>달걀노른자애호박죽 ①</t>
  </si>
  <si>
    <t>닭가슴살무죽 ⑮</t>
  </si>
  <si>
    <t>달걀노른자배추무른밥 ①</t>
  </si>
  <si>
    <t>아기플레인요구르트 ②</t>
  </si>
  <si>
    <t>새우살양파무른밥 ⑨</t>
  </si>
  <si>
    <t>아기약밥</t>
  </si>
  <si>
    <t xml:space="preserve"> 으깬바나나</t>
  </si>
  <si>
    <t>닭가슴살감자무른밥 ⑮</t>
  </si>
  <si>
    <t>아기국수 ①⑥⑨</t>
  </si>
  <si>
    <t>연두부찜 ⑤</t>
  </si>
  <si>
    <t>쇠고기표고버섯무른밥 ⑯</t>
  </si>
  <si>
    <t>배퓨레</t>
  </si>
  <si>
    <t>애호박죽</t>
  </si>
  <si>
    <t>닭가슴살아욱무른밥 ⑮</t>
  </si>
  <si>
    <t>사과퓨레</t>
  </si>
  <si>
    <t>으깬감자</t>
  </si>
  <si>
    <t>쇠고기가지무른밥 ⑯</t>
  </si>
  <si>
    <t>깻잎죽 ⑤⑥</t>
  </si>
  <si>
    <t>흰살생선단호박무른밥</t>
  </si>
  <si>
    <t>아기치즈 ②</t>
  </si>
  <si>
    <t>으깬단호박</t>
  </si>
  <si>
    <t>달걀노른자당근무른밥 ①</t>
  </si>
  <si>
    <t>참외퓨레</t>
  </si>
  <si>
    <t>두부청경채무른밥 ⑤</t>
  </si>
  <si>
    <t>당근죽</t>
  </si>
  <si>
    <t>쇠고기미역무른밥 ⑯</t>
  </si>
  <si>
    <t>아기쌀과자</t>
  </si>
  <si>
    <t>닭죽 ⑮</t>
  </si>
  <si>
    <t>게살치즈무른밥 ②⑧</t>
  </si>
  <si>
    <t>감자매쉬</t>
  </si>
  <si>
    <t>두부파프리카무른밥 ⑤</t>
  </si>
  <si>
    <t>근대죽</t>
  </si>
  <si>
    <t>달걀노른자완두콩무른밥 ①</t>
  </si>
  <si>
    <t>으깬고구마</t>
  </si>
  <si>
    <t>쇠고기양송이무른밥 ⑯</t>
  </si>
  <si>
    <t>바나나매쉬</t>
  </si>
  <si>
    <t>김가루죽</t>
  </si>
  <si>
    <t>가자미근대무른밥</t>
  </si>
  <si>
    <t>으깬두부 ⑤</t>
  </si>
  <si>
    <t>닭가슴살양배추무른밥 ⑮</t>
  </si>
  <si>
    <t>아기쌀국수 ⑯</t>
  </si>
  <si>
    <t>배추죽</t>
  </si>
  <si>
    <t>흰살생선브로콜리무른밥</t>
  </si>
  <si>
    <t>달걀노른자고구마무른밥 ①</t>
  </si>
  <si>
    <t>쇠고기강낭콩무른밥 ⑯</t>
  </si>
  <si>
    <t>채소핑거푸드</t>
  </si>
  <si>
    <t>아욱죽</t>
  </si>
  <si>
    <t>두부팽이버섯무른밥 ⑤</t>
  </si>
  <si>
    <t>감자죽</t>
  </si>
  <si>
    <t>새우살부추무른밥 ⑨</t>
  </si>
  <si>
    <t>당근매쉬</t>
  </si>
  <si>
    <t>닭가슴살다시마무른밥 ⑮</t>
  </si>
  <si>
    <t>달걀노른자애호박무른밥 ①</t>
  </si>
  <si>
    <t>들깨죽</t>
  </si>
  <si>
    <t>닭가슴살무무른밥 ⑮</t>
  </si>
  <si>
    <t>음식명</t>
    <phoneticPr fontId="18" type="noConversion"/>
  </si>
  <si>
    <t>누룽지죽</t>
    <phoneticPr fontId="18" type="noConversion"/>
  </si>
  <si>
    <t>떠먹는요구르트 ②</t>
    <phoneticPr fontId="18" type="noConversion"/>
  </si>
  <si>
    <t>아기두유 ⑤</t>
    <phoneticPr fontId="18" type="noConversion"/>
  </si>
  <si>
    <t>고구마매쉬</t>
    <phoneticPr fontId="18" type="noConversion"/>
  </si>
  <si>
    <t>아기채소비빔면 ⑤⑥</t>
    <phoneticPr fontId="18" type="noConversion"/>
  </si>
  <si>
    <t>아기약밥</t>
    <phoneticPr fontId="18" type="noConversion"/>
  </si>
  <si>
    <t>잘게자른구운식빵 ①②⑤⑥</t>
    <phoneticPr fontId="18" type="noConversion"/>
  </si>
  <si>
    <t>크림스프 ②⑥</t>
    <phoneticPr fontId="18" type="noConversion"/>
  </si>
  <si>
    <t>아기볶음우동 ⑤⑥</t>
    <phoneticPr fontId="18" type="noConversion"/>
  </si>
  <si>
    <t>[이유식식단]</t>
    <phoneticPr fontId="18" type="noConversion"/>
  </si>
  <si>
    <t>에너지 및 영양소 분석표(6월 1주차)</t>
    <phoneticPr fontId="18" type="noConversion"/>
  </si>
  <si>
    <t>에너지 및 영양소 분석표(6월 2주차)</t>
    <phoneticPr fontId="18" type="noConversion"/>
  </si>
  <si>
    <t>에너지 및 영양소 분석표(6월 3주차)</t>
    <phoneticPr fontId="18" type="noConversion"/>
  </si>
  <si>
    <t>에너지 및 영양소 분석표(6월 4주차)</t>
    <phoneticPr fontId="18" type="noConversion"/>
  </si>
  <si>
    <t>에너지 및 영양소 분석표(6월 5주차)</t>
    <phoneticPr fontId="18" type="noConversion"/>
  </si>
  <si>
    <t>이유기 중기 식단</t>
    <phoneticPr fontId="18" type="noConversion"/>
  </si>
  <si>
    <t>이유기 후기 식단</t>
    <phoneticPr fontId="18" type="noConversion"/>
  </si>
  <si>
    <t>① 쌀은 불린 후 블렌더에 곱게 간다. 
② 쇠고기는 덩어리째 찬물에 담가 핏물을 제거한다.
③ 냄비에 ②를 얇게 잘라 넣고 물 3/4컵를 부어 익힌후 쇠고기를 건진다. 
④ ③ 쇠고기를 다진 후 절구에 으깬다.
⑤ ④에 ③물을 조금씩 부어가며 체에 내린다.
⑥  냄비에 ①과 물 100g을 넣고 끓이다가 ⑤를 넣고 한소끔 끓인다.</t>
    <phoneticPr fontId="18" type="noConversion"/>
  </si>
  <si>
    <t>① 쌀은 불린 후 블렌더에 넣어 반쯤 으깨지도록 간다.
② 그릇에 달걀노른자를 분리하여 풀고, 배추는 0.3cm 정도의 크기로 잘게 다진다.
③ 냄비에 ①과 물 140g을 넣고 끓인다.
④ ③이 끓어 오르면 ②를 넣고 숟가락을 기울여 똑똑 떨어지는 점도가 될 때까지 끓인다.</t>
    <phoneticPr fontId="18" type="noConversion"/>
  </si>
  <si>
    <t>① 쌀은 불린 후 블렌더에 넣어 반쯤 으깨지도록 간다.
② 새우살, 양파는 깨끗이 손질 후 0.3cm 크기로 잘게 다진다.
③ 냄비에 ①과 물 140g을 넣고 끓인다.
④ ③이 끓어 오르면 ②를 넣고 숟가락을 기울여 똑똑 떨어지는 점도가 될 때까지 끓인다.</t>
    <phoneticPr fontId="18" type="noConversion"/>
  </si>
  <si>
    <t>① 쌀은 불린 후 블렌더에 넣어 반쯤 으깨지도록 간다.
② 쇠고기는 삶아 익히고 0.3cm 정도 크기로 잘게 다진다.
③ 강낭콩은 불린 후 블렌더에 넣어 반쯤 으깨지도록 간다.
④ 냄비에 ①과 물 140g을 넣고 끓인다.
⑤ ④가 끓어 오르면 ②, ③을 넣고 숟가락을 기울여 똑똑 떨어지는 점도가 될 때까지 끓인다.</t>
    <phoneticPr fontId="18" type="noConversion"/>
  </si>
  <si>
    <t>① 쌀은 불린 후 블렌더에 넣어 반쯤 으깨지도록 간다.
② 두부는 으깨고, 팽이버섯은 깨끗이 씻어 0.3cm 크기로 썬다.
③ 냄비에 ①과 물 140g을 넣고 끓인다.
④ ③이 끓기 시작하면 ②를 넣고 쌀알이 완전히 퍼질 때까지 끓인다.</t>
    <phoneticPr fontId="18" type="noConversion"/>
  </si>
  <si>
    <t>6월 식단 레시피(조리지시서)
이유식 초기 식단</t>
    <phoneticPr fontId="18" type="noConversion"/>
  </si>
  <si>
    <t>6월 식단 레시피(조리지시서)
이유식 중기 식단</t>
    <phoneticPr fontId="18" type="noConversion"/>
  </si>
  <si>
    <t>닭가슴살감자무른밥 ⑮</t>
    <phoneticPr fontId="18" type="noConversion"/>
  </si>
  <si>
    <t>으깬바나나</t>
    <phoneticPr fontId="18" type="noConversion"/>
  </si>
  <si>
    <t>① 영아들이 섭취하기에 너무 차갑지 않게 제공한다.</t>
    <phoneticPr fontId="18" type="noConversion"/>
  </si>
  <si>
    <t>① 쌀은 불린 후 블렌더에 넣어 1/3 정도 으깨지도록 간다.
② 그릇에 달걀노른자를 분리하여 풀고, 배추는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</si>
  <si>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① 쌀은 불린 후 블렌더에 넣어 1/3 정도 으깨지도록 간다.
② 새우살은 끓는 물에 데쳐 잘게 다지고, 양파 애호박은 깨끗이 씻어 손질 후 0.5cm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</si>
  <si>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① 바나나를 깨끗하게 씻어 준비한다.
② 으깨어 제공한다. 
   *묽기가 너무 적어 섭취가 어려운 경우 분유물을 넣어 농도를 조절하여 제공한다.</t>
    <phoneticPr fontId="18" type="noConversion"/>
  </si>
  <si>
    <t>① 냄비에 물을 붓고 멸치로 육수를 우려낸다.
② 소면은 삶아 건져 찬물로 씻은 후 물기를 뺀다.
③ 달걀을 지단으로 준비한다.
④ 그릇에 ②를 담고 ①의 육수를 부은 후 지단을 올려서 마무리한다.</t>
    <phoneticPr fontId="18" type="noConversion"/>
  </si>
  <si>
    <t>① 연두부를 살짝 데친다.</t>
    <phoneticPr fontId="18" type="noConversion"/>
  </si>
  <si>
    <t>① 쌀은 불린 후 블렌더에 넣어 1/3 정도 으깨지도록 간다.
② 쇠고기는 삶아 익히고 0.5cm 정도 크기로 잘게 다진다.
③ 표고버섯은 0.5cm 정도의 크기로 잘게 다진다.
④ 냄비에 ①과 물 140g을 넣고 끓인다.
⑤ ④가 끓어 오르면 ②, ③을 넣고 밥알이 보이면서 숟가락과 잇몸으로 으깰 수 있는 점도가 될 때까지 끓인다.</t>
    <phoneticPr fontId="18" type="noConversion"/>
  </si>
  <si>
    <t>① 냄비에 물을 끓인다.
② 배는 껍질과 씨를 제거한 후 썬다.
③ ①에 ②를 넣고 6분 정도 익힌후 건진다.
④ 배를 강판에 으깨듯 간다.</t>
    <phoneticPr fontId="18" type="noConversion"/>
  </si>
  <si>
    <t>① 사과의 껍질을 벗겨 적당한 크기로 썬다.
② ①을 끓는 물에 넣고 2분 정도 삶는다.
③ ②를 건져 체에 내려 으깬다.</t>
    <phoneticPr fontId="18" type="noConversion"/>
  </si>
  <si>
    <t>① 감자는 깨끗이 씻어 껍질을 제거한 후 소금물에 삶는다.
② 삶은 감자를 먹기 좋게 으깬다.</t>
    <phoneticPr fontId="18" type="noConversion"/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</si>
  <si>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</si>
  <si>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① 쌀은 불린 후 블렌더에 넣어 1/3 정도 으깨지도록 간다.
② 흰살생선은 손질해 찜통에 찐 후 살만 발라 잘게 부수고, 단호박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</si>
  <si>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① 단호박을 깨끗이 씻어 껍질을 제거한 후 찜기에 찐다.
② 찐 단호박을 먹기 좋게 으깬다.</t>
    <phoneticPr fontId="18" type="noConversion"/>
  </si>
  <si>
    <t>① 소면은 3cm 정도 짧게 끊은 뒤 3분 이상 삶아 체에 건진다.
② 오이, 당근, 파프리카는 면 길이만큼 가늘게 채썬다.
③ 팬에 ②를 넣고 당근이 물러질 때까지 볶는다.
④ 잘 삶은 소면에 고명으로 ③를 올리고 간장과 참깨를 살짝 넣고 비벼낸다.</t>
    <phoneticPr fontId="18" type="noConversion"/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</si>
  <si>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  <phoneticPr fontId="18" type="noConversion"/>
  </si>
  <si>
    <t>① 쌀은 불린 후 블렌더에 넣어 1/3 정도 으깨지도록 간다.
② 당근은 0.3cm 정도의 크기로 잘게 다진다.
③ 냄비에 ①과 물 140g을 넣고 끓인다.
④ ③이 끓어 오르면 ②를 넣고 숟가락을 기울여 똑똑 떨어지는 점도가 될 때까지 끓인다.</t>
    <phoneticPr fontId="18" type="noConversion"/>
  </si>
  <si>
    <t>① 달지 않고 부드러운 것으로 구입하여 적정량을 배식한다.</t>
    <phoneticPr fontId="18" type="noConversion"/>
  </si>
  <si>
    <t>① 쌀은 불린 후 블렌더에 넣어 1/3 정도 으깨지도록 간다.
② 닭살은 끓는 물에 데친 후, 0.3cm 크기로 잘게  다진다.
③ 당근과 양파는 껍질을 벗긴 후 0.3cm 크기로 잘게 다지고, 애호박도 0.3cm 크기로 잘게 다진다.
④ 냄비에 ①과 물 140g을 넣고 끓인다.
⑤ ④가 끓어 오르면 ②, ③을 넣고 숟가락을 기울여 똑똑 떨어지는 점도가 될 때까지 끓인다.</t>
    <phoneticPr fontId="18" type="noConversion"/>
  </si>
  <si>
    <t>① 배를 영아들이 섭취하기 알맞은 크기로 작게 잘라서 제공한다.</t>
    <phoneticPr fontId="18" type="noConversion"/>
  </si>
  <si>
    <t>① 감자는 껍질을 벗긴 후 찜기에서 찐다.
② 찐 감자는 뜨거울 때 으깬다.
   *아기의 개월 수에 맞게 물을 넣어 농도를 조절한다.</t>
    <phoneticPr fontId="18" type="noConversion"/>
  </si>
  <si>
    <t>① 고구마는 껍질을 벗긴 후 찜기에서 찐다.
② 찐 고구마는 뜨거울 때 으깬다.
   *아기의 개월 수에 맞게 물을 넣어 농도를 조절한다.</t>
    <phoneticPr fontId="18" type="noConversion"/>
  </si>
  <si>
    <t>① 쌀은 불린 후 블렌더에 넣어 1/3 정도 으깨지도록 간다.
② 두부는 으깨고 파프리카는 0.7cm 정도의 크기로 잘게 다진다.
③ 냄비에 ①과 물 140g을 넣고 끓인다.
④ ③이 끓어 오르면 약불로 줄이고 ②를 넣어 눌어붙지 않게 잘 저어가며 끓인다.</t>
    <phoneticPr fontId="18" type="noConversion"/>
  </si>
  <si>
    <t>① 쌀은 불린 후 블렌더에 넣어 1/3 정도 으깨지도록 간다.
② 근대는 끓는 물에 살짝 데친 후 사방 0.3cm 크기로 잘게 다진다.
③ 냄비에 ①과 물 140g을 넣고 끓인다.
④ ③이 끓어 오르면 ②를 넣고 숟가락을 기울여 똑똑 떨어지는 점도가 될 때까지 끓인다.</t>
    <phoneticPr fontId="18" type="noConversion"/>
  </si>
  <si>
    <t>① 쌀은 불린다.
② 그릇에 달걀을 풀고, 완두콩은 불린 후 블렌더에 넣어 반쯤 으깨지도록 간다.
③ 냄비에 ①과 물 140g을 넣고 끓인다.
④ ③이 끓어 오르면 약불로 줄이고 ②를 넣고 밥알이 보이면서 숟가락과 잇몸으로 으깰 수 있는 점도가 될 때까지 끓인다.</t>
    <phoneticPr fontId="18" type="noConversion"/>
  </si>
  <si>
    <t>① 참외는 껍질과 씨를 제거한 후 강판에 간다.</t>
    <phoneticPr fontId="18" type="noConversion"/>
  </si>
  <si>
    <t>① 바나나는 껍질을 벗긴 후 강판에 간다.</t>
    <phoneticPr fontId="18" type="noConversion"/>
  </si>
  <si>
    <t>① 쌀은 불린 후 블렌더에 넣어 1/3 정도 으깨지도록 간다.
② 쇠고기는 삶아 익히고 0.5cm 정도 크기로 잘게 다진다.
③ 양송이버섯은 0.5cm 정도의 크기로 잘게 다진다.
④ 냄비에 ①과 물 140g을 넣고 끓인다.
⑤ ④가 끓어 오르면 ②, ③을 넣고 밥알이 보이면서 숟가락과 잇몸으로 으깰 수 있는 점도가 될 때까지 끓인다.</t>
    <phoneticPr fontId="18" type="noConversion"/>
  </si>
  <si>
    <t>① 백미는 깨끗이 씻어 물에 불린 후 블렌더에 넣어 1/3 정도 으깨지도록 간다.
② 김은 구워 잘게 찢는다. 
③ 냄비에 ①과 물 140g을 넣고 끓인다.
④ ③이 끓어오르면 ②를 넣고 숟가락을 기울여 똑똑 떨어지는 점도가 될 때까지 끓인다.</t>
    <phoneticPr fontId="18" type="noConversion"/>
  </si>
  <si>
    <t>① 냄비에 물을 끓여 두부를 삶는다.
② 먹기 좋은 크기로 자르거나 으깨어 제공한다.</t>
    <phoneticPr fontId="18" type="noConversion"/>
  </si>
  <si>
    <t>① 끓는물에 소고기를 넣어 육수를 낸다.
② 양파와 숙주나물은 잘게 다진다.
③ ①에 쌀국수를 넣은 후 한 번 끓어오르면, ②를 넣어 한소끔 더 끓인다.</t>
    <phoneticPr fontId="18" type="noConversion"/>
  </si>
  <si>
    <t>① 쌀은 불린 후 블렌더에 넣어 1/3 정도 으깨지도록 간다.
② 닭가슴살은 삶아 가늘게 찢어 0.5cm 정도 크기로 잘게 다진다.
③ 양배추는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8" type="noConversion"/>
  </si>
  <si>
    <t>① 쌀은 불린 후 블렌더에 넣어 1/3 정도 으깨지도록 간다.
② 배추는 0.3cm 정도의 크기로 잘게 다진다.
③ 냄비에 ①과 물 140g을 넣고 끓인다.
④ ③이 끓어 오르면 ②를 넣고 숟가락을 기울여 똑똑 떨어지는 점도가 될 때까지 끓인다.</t>
    <phoneticPr fontId="18" type="noConversion"/>
  </si>
  <si>
    <t>① 수박을 적당한 크기로 자른 뒤 씨를 뺀다.
② ①을 블렌더에 넣고 간다.
③ ②를 건져 체에 내려 으깬다.</t>
    <phoneticPr fontId="18" type="noConversion"/>
  </si>
  <si>
    <t>① 쌀은 불린 후 블렌더에 넣어 1/3 정도 으깨지도록 간다.
② 쇠고기는 삶아 익히고 0.5cm 정도 크기로 잘게 다진다.
③ 강낭콩은 불린 후 블레더에 넣어 1/3 정도 으깨지도록 간다.
④ 냄비에 ①과 물 150g을 넣고 끓인다.
⑤ ④가 끓어 오르면 ②, ③을 넣고 밥알이 보이면서 숟가락과 잇몸으로 으깰 수 있는 점도가 될 때까지 끓인다.</t>
    <phoneticPr fontId="18" type="noConversion"/>
  </si>
  <si>
    <t>① 쌀은 불린 후 적당량의 물을 부어 밥을 짓는다.
② 양파, 당근, 호박은 끓는 물에 데친다.
③ ②의 채소가 익으면, 적당한 크기로 다진다.
④ 그릇에 지은 밥과 ③을 넣은 후, 골고루 섞어 먹기 좋은 크기로 뭉친다.</t>
    <phoneticPr fontId="18" type="noConversion"/>
  </si>
  <si>
    <t>① 쌀은 불린 후 블렌더에 넣어 1/3 정도 으깨지도록 간다.
② 임연수어는 찜통에 쪄서 살만 발라 으깨준다.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8" type="noConversion"/>
  </si>
  <si>
    <t>① 쌀은 불린 후 블렌더에 넣어 1/3 정도 으깨지도록 간다.
② 두부는 으깨고, 팽이버섯은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</si>
  <si>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① 쌀은 불린 후 블렌더에 넣어 1/3 정도 으깨지도록 간다.
② 감자는 깨끗이 씻어 푹 삶아 껍질을 벗긴 후 으깬다. 
③ 냄비에 ①, ②와 적당량의 물을 넣고 센 불에서 끓이다가 끓어오르면 약한 불로 줄인 뒤, 쌀이 완전히 퍼질 때까지 끓인다.</t>
    <phoneticPr fontId="18" type="noConversion"/>
  </si>
  <si>
    <t>① 쌀은 불린다.
② 새우는 삶아 익히고 0.7cm 정도 크기로 잘게 다진다.
③ 부추는 0.7cm 정도의 크기로 잘게 다진다.
④ 냄비에 ①, ②와 물 80g을 넣고 끓인다.
⑤ ④가 끓어 오르면 약불로 줄이고 ③을 넣어 눌어붙지 않게 잘 저어가며 끓인다.</t>
    <phoneticPr fontId="18" type="noConversion"/>
  </si>
  <si>
    <t>① 당근은 껍질을 벗긴 후 찜기에서 찐다.
② 찐당근은 뜨거울 때 으깬다.
   *아기의 개월 수에 맞게 물을 넣어 농도를 조절한다.</t>
    <phoneticPr fontId="18" type="noConversion"/>
  </si>
  <si>
    <t>① 사과를 영아들이 섭취하기 알맞은 크기로 작게 잘라서 제공한다.</t>
    <phoneticPr fontId="18" type="noConversion"/>
  </si>
  <si>
    <t>① 양배추와 당근을 채 썰어 준비한다.
② 끓는 물에 부드럽게 삶아 물기를 뺀 우동면은 3cm 정도 길이로 자른다.
③ ①을 식용유에 볶는다.
④ ③에 우동면과 참기름, 진간장을 넣고 잘 섞으면서 볶는다.</t>
    <phoneticPr fontId="18" type="noConversion"/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</si>
  <si>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</si>
  <si>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① 쌀은 불린 후 블렌더에 넣어 1/3 정도 으깨지도록 간다.
② 들깨를 갈아서 ①과 물을 붓고 끓인다.
③ ②가 끓어오르면 숟가락을 기울여 뚝뚝 떨어지는 점도가 될 때까지 끓인다.</t>
    <phoneticPr fontId="18" type="noConversion"/>
  </si>
  <si>
    <t>① 쌀은 불린 후 블렌더에 넣어 1/3 정도 으깨지도록 간다.
② 닭가슴살은 삶아 가늘게 찢어 0.5cm 정도 크기로 잘게 다진다.
③ 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8" type="noConversion"/>
  </si>
  <si>
    <t>① 바나나를 영아들이 섭취하기 알맞은 크기로 작게 잘라서 제공한다.</t>
    <phoneticPr fontId="18" type="noConversion"/>
  </si>
  <si>
    <t>6월 식단 레시피(조리지시서)
이유식 후기 식단</t>
    <phoneticPr fontId="18" type="noConversion"/>
  </si>
  <si>
    <t>① 쌀은 불린 후 블렌더에 넣어 1/3 정도 으깨지도록 간다.
② 닭가슴살은 삶아 가늘게 찢어 0.5cm 정도 크기로 잘게 다진다.
③ 아욱은 0.5cm 정도의 크기로 잘게 다진다.
④ 냄비에 ①과 물 150g을 넣고 끓인다.
⑤ ④가 끓어 오르면 ②, ③을 넣고 밥알이 보이면서 숟가락과 잇몸으로 으깰 수 있는 점도가 될 때까지 끓인다.</t>
    <phoneticPr fontId="18" type="noConversion"/>
  </si>
  <si>
    <t>① 쌀은 불린 후 블렌더에 넣어 1/3 정도 으깨지도록 간다.
② 애호박은 껍질을 제거한 후 사방 0.3cm 크기로 잘게 다진다.
③ 냄비에 ①, ②와 적당량의 물을 넣고 센 불에서 끓이다가 끓어오르면 약한 불로 줄인 뒤, 쌀이 완전히 퍼질 때까지 끓인다.</t>
    <phoneticPr fontId="18" type="noConversion"/>
  </si>
  <si>
    <t>① 쌀은 불린 후 블렌더에 넣어 1/3 정도 으깨지도록 간다.
② 아욱은 끓는 물에 살짝 데친 후 사방 0.3cm 크기로 잘게 다진다.
③ 냄비에 ①, ②와 적당량의 물을 넣고 센 불에서 끓이다가 끓어오르면 약한 불로 줄인 뒤, 쌀이 완전히 퍼질 때까지 끓인다.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</si>
</sst>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5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11"/>
      <color theme="1"/>
      <name val="나눔고딕"/>
      <family val="3"/>
      <charset val="129"/>
    </font>
    <font>
      <sz val="10"/>
      <name val="나눔고딕"/>
      <family val="3"/>
      <charset val="129"/>
    </font>
    <font>
      <b/>
      <sz val="14"/>
      <color theme="1"/>
      <name val="나눔고딕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CD5B4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6">
    <xf numFmtId="0" fontId="0" fillId="0" borderId="23" xfId="0" applyFont="1" applyBorder="1" applyAlignment="1">
      <alignment horizontal="center" vertical="center"/>
    </xf>
    <xf numFmtId="0" fontId="19" fillId="32" borderId="0" xfId="0" applyFont="1" applyFill="1" applyAlignment="1">
      <alignment horizontal="left" vertical="center"/>
    </xf>
    <xf numFmtId="0" fontId="19" fillId="32" borderId="0" xfId="0" applyFont="1" applyFill="1" applyAlignment="1">
      <alignment horizontal="left" vertical="center"/>
    </xf>
    <xf numFmtId="0" fontId="21" fillId="32" borderId="0" xfId="0" applyFont="1" applyFill="1" applyAlignment="1">
      <alignment horizontal="center" vertical="center" wrapText="1"/>
    </xf>
    <xf numFmtId="0" fontId="20" fillId="32" borderId="17" xfId="0" applyFont="1" applyFill="1" applyBorder="1" applyAlignment="1">
      <alignment horizontal="center" vertical="center" wrapText="1"/>
    </xf>
    <xf numFmtId="0" fontId="22" fillId="33" borderId="19" xfId="0" applyFont="1" applyFill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center" vertical="center" wrapText="1"/>
    </xf>
    <xf numFmtId="0" fontId="22" fillId="33" borderId="21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6" fontId="20" fillId="0" borderId="10" xfId="0" applyNumberFormat="1" applyFont="1" applyBorder="1" applyAlignment="1">
      <alignment horizontal="center" vertical="center" wrapText="1"/>
    </xf>
    <xf numFmtId="0" fontId="19" fillId="32" borderId="0" xfId="0" applyFont="1" applyFill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0" xfId="0" applyNumberFormat="1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9" fillId="32" borderId="12" xfId="0" applyFont="1" applyFill="1" applyBorder="1" applyAlignment="1">
      <alignment horizontal="center" vertical="center"/>
    </xf>
    <xf numFmtId="0" fontId="22" fillId="34" borderId="24" xfId="0" applyFont="1" applyFill="1" applyBorder="1" applyAlignment="1">
      <alignment horizontal="center" vertical="center" wrapText="1"/>
    </xf>
    <xf numFmtId="0" fontId="22" fillId="34" borderId="25" xfId="0" applyFont="1" applyFill="1" applyBorder="1" applyAlignment="1">
      <alignment horizontal="center" vertical="center" wrapText="1"/>
    </xf>
    <xf numFmtId="0" fontId="22" fillId="34" borderId="26" xfId="0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0" fontId="19" fillId="32" borderId="22" xfId="0" applyFont="1" applyFill="1" applyBorder="1" applyAlignment="1">
      <alignment horizontal="left" vertical="center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21" fillId="32" borderId="22" xfId="0" applyFont="1" applyFill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20" fillId="32" borderId="31" xfId="0" applyFont="1" applyFill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23" fillId="32" borderId="0" xfId="0" applyFont="1" applyFill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4" fillId="0" borderId="23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0" fillId="32" borderId="10" xfId="0" applyNumberFormat="1" applyFont="1" applyFill="1" applyBorder="1" applyAlignment="1">
      <alignment horizontal="center" vertical="center" wrapText="1"/>
    </xf>
    <xf numFmtId="0" fontId="25" fillId="36" borderId="11" xfId="0" applyFont="1" applyFill="1" applyBorder="1" applyAlignment="1">
      <alignment horizontal="center" vertical="center" wrapText="1"/>
    </xf>
    <xf numFmtId="0" fontId="25" fillId="36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36" borderId="14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36" borderId="16" xfId="0" applyFont="1" applyFill="1" applyBorder="1" applyAlignment="1">
      <alignment horizontal="center" vertical="center" wrapText="1"/>
    </xf>
    <xf numFmtId="0" fontId="25" fillId="36" borderId="17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191059</xdr:colOff>
      <xdr:row>0</xdr:row>
      <xdr:rowOff>156883</xdr:rowOff>
    </xdr:from>
    <xdr:to>
      <xdr:col>17</xdr:col>
      <xdr:colOff>633109</xdr:colOff>
      <xdr:row>2</xdr:row>
      <xdr:rowOff>79380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62EFEE4-5147-47EB-9339-15FE88629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twoCellAnchor>
  <xdr:oneCellAnchor>
    <xdr:from>
      <xdr:col>13</xdr:col>
      <xdr:colOff>191059</xdr:colOff>
      <xdr:row>16</xdr:row>
      <xdr:rowOff>156883</xdr:rowOff>
    </xdr:from>
    <xdr:ext cx="2975700" cy="436847"/>
    <xdr:pic>
      <xdr:nvPicPr>
        <xdr:cNvPr id="3" name="그림 2">
          <a:extLst>
            <a:ext uri="{FF2B5EF4-FFF2-40B4-BE49-F238E27FC236}">
              <a16:creationId xmlns:a16="http://schemas.microsoft.com/office/drawing/2014/main" id="{70C74842-6182-4CA1-B460-56BDD74B4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36</xdr:row>
      <xdr:rowOff>156883</xdr:rowOff>
    </xdr:from>
    <xdr:ext cx="2975700" cy="436847"/>
    <xdr:pic>
      <xdr:nvPicPr>
        <xdr:cNvPr id="4" name="그림 3">
          <a:extLst>
            <a:ext uri="{FF2B5EF4-FFF2-40B4-BE49-F238E27FC236}">
              <a16:creationId xmlns:a16="http://schemas.microsoft.com/office/drawing/2014/main" id="{5D737778-0A45-4FCD-9D3A-F54362DA6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3500158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56</xdr:row>
      <xdr:rowOff>156883</xdr:rowOff>
    </xdr:from>
    <xdr:ext cx="2975700" cy="436847"/>
    <xdr:pic>
      <xdr:nvPicPr>
        <xdr:cNvPr id="5" name="그림 4">
          <a:extLst>
            <a:ext uri="{FF2B5EF4-FFF2-40B4-BE49-F238E27FC236}">
              <a16:creationId xmlns:a16="http://schemas.microsoft.com/office/drawing/2014/main" id="{FD13F854-1D4C-4CBE-982B-3FCF24A30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7605433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76</xdr:row>
      <xdr:rowOff>156883</xdr:rowOff>
    </xdr:from>
    <xdr:ext cx="2975700" cy="436847"/>
    <xdr:pic>
      <xdr:nvPicPr>
        <xdr:cNvPr id="6" name="그림 5">
          <a:extLst>
            <a:ext uri="{FF2B5EF4-FFF2-40B4-BE49-F238E27FC236}">
              <a16:creationId xmlns:a16="http://schemas.microsoft.com/office/drawing/2014/main" id="{B18FDD18-66EB-4927-971D-928593171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1710708"/>
          <a:ext cx="2975700" cy="43684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191059</xdr:colOff>
      <xdr:row>0</xdr:row>
      <xdr:rowOff>156883</xdr:rowOff>
    </xdr:from>
    <xdr:to>
      <xdr:col>17</xdr:col>
      <xdr:colOff>633109</xdr:colOff>
      <xdr:row>2</xdr:row>
      <xdr:rowOff>79380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80CA456-3D7F-415B-9357-D447FC6B0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twoCellAnchor>
  <xdr:oneCellAnchor>
    <xdr:from>
      <xdr:col>13</xdr:col>
      <xdr:colOff>191059</xdr:colOff>
      <xdr:row>16</xdr:row>
      <xdr:rowOff>156883</xdr:rowOff>
    </xdr:from>
    <xdr:ext cx="2975700" cy="436847"/>
    <xdr:pic>
      <xdr:nvPicPr>
        <xdr:cNvPr id="3" name="그림 2">
          <a:extLst>
            <a:ext uri="{FF2B5EF4-FFF2-40B4-BE49-F238E27FC236}">
              <a16:creationId xmlns:a16="http://schemas.microsoft.com/office/drawing/2014/main" id="{6858171E-8D8F-4C77-BC6E-5772EB4A7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36</xdr:row>
      <xdr:rowOff>156883</xdr:rowOff>
    </xdr:from>
    <xdr:ext cx="2975700" cy="436847"/>
    <xdr:pic>
      <xdr:nvPicPr>
        <xdr:cNvPr id="4" name="그림 3">
          <a:extLst>
            <a:ext uri="{FF2B5EF4-FFF2-40B4-BE49-F238E27FC236}">
              <a16:creationId xmlns:a16="http://schemas.microsoft.com/office/drawing/2014/main" id="{5FB66C6C-6065-4283-BD19-1F0B4F4E8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3500158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56</xdr:row>
      <xdr:rowOff>156883</xdr:rowOff>
    </xdr:from>
    <xdr:ext cx="2975700" cy="436847"/>
    <xdr:pic>
      <xdr:nvPicPr>
        <xdr:cNvPr id="5" name="그림 4">
          <a:extLst>
            <a:ext uri="{FF2B5EF4-FFF2-40B4-BE49-F238E27FC236}">
              <a16:creationId xmlns:a16="http://schemas.microsoft.com/office/drawing/2014/main" id="{69E56ED9-060D-4D52-8A19-B8022FC3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7605433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76</xdr:row>
      <xdr:rowOff>156883</xdr:rowOff>
    </xdr:from>
    <xdr:ext cx="2975700" cy="436847"/>
    <xdr:pic>
      <xdr:nvPicPr>
        <xdr:cNvPr id="6" name="그림 5">
          <a:extLst>
            <a:ext uri="{FF2B5EF4-FFF2-40B4-BE49-F238E27FC236}">
              <a16:creationId xmlns:a16="http://schemas.microsoft.com/office/drawing/2014/main" id="{5605F124-481A-4233-899D-F98EF4F0D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1710708"/>
          <a:ext cx="2975700" cy="43684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191059</xdr:colOff>
      <xdr:row>0</xdr:row>
      <xdr:rowOff>156883</xdr:rowOff>
    </xdr:from>
    <xdr:to>
      <xdr:col>17</xdr:col>
      <xdr:colOff>633109</xdr:colOff>
      <xdr:row>2</xdr:row>
      <xdr:rowOff>79380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85C3B3D-BF96-4041-94B7-C86782D49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twoCellAnchor>
  <xdr:oneCellAnchor>
    <xdr:from>
      <xdr:col>13</xdr:col>
      <xdr:colOff>191059</xdr:colOff>
      <xdr:row>24</xdr:row>
      <xdr:rowOff>156883</xdr:rowOff>
    </xdr:from>
    <xdr:ext cx="2975700" cy="436847"/>
    <xdr:pic>
      <xdr:nvPicPr>
        <xdr:cNvPr id="3" name="그림 2">
          <a:extLst>
            <a:ext uri="{FF2B5EF4-FFF2-40B4-BE49-F238E27FC236}">
              <a16:creationId xmlns:a16="http://schemas.microsoft.com/office/drawing/2014/main" id="{6FA47649-D171-4982-BA44-E2FA2AB1F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56</xdr:row>
      <xdr:rowOff>156883</xdr:rowOff>
    </xdr:from>
    <xdr:ext cx="2975700" cy="436847"/>
    <xdr:pic>
      <xdr:nvPicPr>
        <xdr:cNvPr id="4" name="그림 3">
          <a:extLst>
            <a:ext uri="{FF2B5EF4-FFF2-40B4-BE49-F238E27FC236}">
              <a16:creationId xmlns:a16="http://schemas.microsoft.com/office/drawing/2014/main" id="{DC462039-1840-4777-81F9-6BD076428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5024158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88</xdr:row>
      <xdr:rowOff>156883</xdr:rowOff>
    </xdr:from>
    <xdr:ext cx="2975700" cy="436847"/>
    <xdr:pic>
      <xdr:nvPicPr>
        <xdr:cNvPr id="5" name="그림 4">
          <a:extLst>
            <a:ext uri="{FF2B5EF4-FFF2-40B4-BE49-F238E27FC236}">
              <a16:creationId xmlns:a16="http://schemas.microsoft.com/office/drawing/2014/main" id="{D9D3C592-B509-4D04-AD4D-978BAFE0D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1415433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120</xdr:row>
      <xdr:rowOff>156883</xdr:rowOff>
    </xdr:from>
    <xdr:ext cx="2975700" cy="436847"/>
    <xdr:pic>
      <xdr:nvPicPr>
        <xdr:cNvPr id="6" name="그림 5">
          <a:extLst>
            <a:ext uri="{FF2B5EF4-FFF2-40B4-BE49-F238E27FC236}">
              <a16:creationId xmlns:a16="http://schemas.microsoft.com/office/drawing/2014/main" id="{C47500FF-040E-4EC9-9435-9C9C60F6E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7806708"/>
          <a:ext cx="2975700" cy="43684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171BC-F3DF-4486-B186-ADB0B0A99FF4}">
  <dimension ref="A1:R89"/>
  <sheetViews>
    <sheetView tabSelected="1" workbookViewId="0">
      <selection activeCell="S1" sqref="S1"/>
    </sheetView>
  </sheetViews>
  <sheetFormatPr defaultColWidth="9" defaultRowHeight="14.25" x14ac:dyDescent="0.3"/>
  <cols>
    <col min="1" max="1" width="6.375" style="11" customWidth="1"/>
    <col min="2" max="2" width="8" style="11" customWidth="1"/>
    <col min="3" max="3" width="31.375" style="11" customWidth="1"/>
    <col min="4" max="4" width="7.75" style="11" customWidth="1"/>
    <col min="5" max="5" width="8" style="11" customWidth="1"/>
    <col min="6" max="7" width="6.875" style="11" customWidth="1"/>
    <col min="8" max="9" width="9.375" style="11" customWidth="1"/>
    <col min="10" max="10" width="13.875" style="11" customWidth="1"/>
    <col min="11" max="11" width="7.375" style="11" customWidth="1"/>
    <col min="12" max="12" width="6.375" style="11" customWidth="1"/>
    <col min="13" max="13" width="9.625" style="11" customWidth="1"/>
    <col min="14" max="14" width="7.75" style="11" customWidth="1"/>
    <col min="15" max="15" width="6" style="11" customWidth="1"/>
    <col min="16" max="16" width="9.375" style="11" customWidth="1"/>
    <col min="17" max="17" width="10.125" style="11" customWidth="1"/>
    <col min="18" max="18" width="11.25" style="11" customWidth="1"/>
    <col min="19" max="16384" width="9" style="11"/>
  </cols>
  <sheetData>
    <row r="1" spans="1:18" ht="16.5" customHeight="1" x14ac:dyDescent="0.3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6"/>
      <c r="N1" s="27" t="s">
        <v>6</v>
      </c>
      <c r="O1" s="28"/>
      <c r="P1" s="28"/>
      <c r="Q1" s="28"/>
      <c r="R1" s="29"/>
    </row>
    <row r="2" spans="1:18" ht="24" customHeight="1" x14ac:dyDescent="0.3">
      <c r="A2" s="3" t="s">
        <v>399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0"/>
      <c r="N2" s="31"/>
      <c r="O2" s="14"/>
      <c r="P2" s="14"/>
      <c r="Q2" s="14"/>
      <c r="R2" s="32"/>
    </row>
    <row r="3" spans="1:18" ht="17.25" customHeight="1" thickBot="1" x14ac:dyDescent="0.35">
      <c r="A3" s="4" t="s">
        <v>293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3"/>
      <c r="N3" s="34"/>
      <c r="O3" s="35"/>
      <c r="P3" s="35"/>
      <c r="Q3" s="35"/>
      <c r="R3" s="36"/>
    </row>
    <row r="4" spans="1:18" ht="17.100000000000001" customHeight="1" x14ac:dyDescent="0.3">
      <c r="A4" s="5" t="s">
        <v>139</v>
      </c>
      <c r="B4" s="5" t="s">
        <v>140</v>
      </c>
      <c r="C4" s="5" t="s">
        <v>2</v>
      </c>
      <c r="D4" s="5" t="s">
        <v>141</v>
      </c>
      <c r="E4" s="5" t="s">
        <v>142</v>
      </c>
      <c r="F4" s="5" t="s">
        <v>143</v>
      </c>
      <c r="G4" s="5" t="s">
        <v>144</v>
      </c>
      <c r="H4" s="5" t="s">
        <v>145</v>
      </c>
      <c r="I4" s="5" t="s">
        <v>146</v>
      </c>
      <c r="J4" s="5" t="s">
        <v>147</v>
      </c>
      <c r="K4" s="5" t="s">
        <v>148</v>
      </c>
      <c r="L4" s="5" t="s">
        <v>149</v>
      </c>
      <c r="M4" s="5" t="s">
        <v>150</v>
      </c>
      <c r="N4" s="5" t="s">
        <v>151</v>
      </c>
      <c r="O4" s="5" t="s">
        <v>152</v>
      </c>
      <c r="P4" s="5" t="s">
        <v>153</v>
      </c>
      <c r="Q4" s="5" t="s">
        <v>154</v>
      </c>
      <c r="R4" s="5" t="s">
        <v>155</v>
      </c>
    </row>
    <row r="5" spans="1:18" ht="17.100000000000001" customHeight="1" x14ac:dyDescent="0.3">
      <c r="A5" s="6" t="s">
        <v>6</v>
      </c>
      <c r="B5" s="7" t="s">
        <v>6</v>
      </c>
      <c r="C5" s="7" t="s">
        <v>6</v>
      </c>
      <c r="D5" s="7" t="s">
        <v>156</v>
      </c>
      <c r="E5" s="7" t="s">
        <v>157</v>
      </c>
      <c r="F5" s="7" t="s">
        <v>157</v>
      </c>
      <c r="G5" s="7" t="s">
        <v>157</v>
      </c>
      <c r="H5" s="7" t="s">
        <v>158</v>
      </c>
      <c r="I5" s="7" t="s">
        <v>6</v>
      </c>
      <c r="J5" s="7" t="s">
        <v>6</v>
      </c>
      <c r="K5" s="7" t="s">
        <v>159</v>
      </c>
      <c r="L5" s="7" t="s">
        <v>159</v>
      </c>
      <c r="M5" s="7" t="s">
        <v>159</v>
      </c>
      <c r="N5" s="7" t="s">
        <v>159</v>
      </c>
      <c r="O5" s="7" t="s">
        <v>159</v>
      </c>
      <c r="P5" s="7" t="s">
        <v>159</v>
      </c>
      <c r="Q5" s="7" t="s">
        <v>155</v>
      </c>
      <c r="R5" s="7" t="s">
        <v>160</v>
      </c>
    </row>
    <row r="6" spans="1:18" ht="17.100000000000001" customHeight="1" x14ac:dyDescent="0.3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160</v>
      </c>
      <c r="R6" s="7" t="s">
        <v>6</v>
      </c>
    </row>
    <row r="7" spans="1:18" ht="18" customHeight="1" thickBot="1" x14ac:dyDescent="0.35">
      <c r="A7" s="8" t="s">
        <v>161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</row>
    <row r="8" spans="1:18" ht="15" thickBot="1" x14ac:dyDescent="0.35">
      <c r="A8" s="15" t="s">
        <v>162</v>
      </c>
      <c r="B8" s="16" t="s">
        <v>9</v>
      </c>
      <c r="C8" s="16" t="s">
        <v>301</v>
      </c>
      <c r="D8" s="17">
        <v>26.57</v>
      </c>
      <c r="E8" s="17">
        <v>5.72</v>
      </c>
      <c r="F8" s="17">
        <v>0.53</v>
      </c>
      <c r="G8" s="17">
        <v>7.0000000000000007E-2</v>
      </c>
      <c r="H8" s="17">
        <v>0.2</v>
      </c>
      <c r="I8" s="17">
        <v>0</v>
      </c>
      <c r="J8" s="17">
        <v>2.6</v>
      </c>
      <c r="K8" s="17">
        <v>0</v>
      </c>
      <c r="L8" s="17">
        <v>0</v>
      </c>
      <c r="M8" s="17">
        <v>0.01</v>
      </c>
      <c r="N8" s="17">
        <v>1.29</v>
      </c>
      <c r="O8" s="17">
        <v>0.02</v>
      </c>
      <c r="P8" s="17">
        <v>0.14000000000000001</v>
      </c>
      <c r="Q8" s="16" t="s">
        <v>186</v>
      </c>
      <c r="R8" s="16" t="s">
        <v>186</v>
      </c>
    </row>
    <row r="9" spans="1:18" ht="15" thickBot="1" x14ac:dyDescent="0.35">
      <c r="A9" s="15" t="s">
        <v>6</v>
      </c>
      <c r="B9" s="18" t="s">
        <v>166</v>
      </c>
      <c r="C9" s="18" t="s">
        <v>6</v>
      </c>
      <c r="D9" s="19">
        <v>26.57</v>
      </c>
      <c r="E9" s="19">
        <v>5.72</v>
      </c>
      <c r="F9" s="19">
        <v>0.53</v>
      </c>
      <c r="G9" s="19">
        <v>7.0000000000000007E-2</v>
      </c>
      <c r="H9" s="19">
        <v>0.2</v>
      </c>
      <c r="I9" s="19">
        <v>0</v>
      </c>
      <c r="J9" s="19">
        <v>2.6</v>
      </c>
      <c r="K9" s="19">
        <v>0</v>
      </c>
      <c r="L9" s="19">
        <v>0</v>
      </c>
      <c r="M9" s="19">
        <v>0.01</v>
      </c>
      <c r="N9" s="19">
        <v>1.29</v>
      </c>
      <c r="O9" s="19">
        <v>0.02</v>
      </c>
      <c r="P9" s="19">
        <v>0.14000000000000001</v>
      </c>
      <c r="Q9" s="18" t="s">
        <v>6</v>
      </c>
      <c r="R9" s="18" t="s">
        <v>186</v>
      </c>
    </row>
    <row r="10" spans="1:18" ht="15" thickBot="1" x14ac:dyDescent="0.35">
      <c r="A10" s="15" t="s">
        <v>168</v>
      </c>
      <c r="B10" s="16" t="s">
        <v>9</v>
      </c>
      <c r="C10" s="16" t="s">
        <v>301</v>
      </c>
      <c r="D10" s="17">
        <v>26.57</v>
      </c>
      <c r="E10" s="17">
        <v>5.72</v>
      </c>
      <c r="F10" s="17">
        <v>0.53</v>
      </c>
      <c r="G10" s="17">
        <v>7.0000000000000007E-2</v>
      </c>
      <c r="H10" s="17">
        <v>0.2</v>
      </c>
      <c r="I10" s="17">
        <v>0</v>
      </c>
      <c r="J10" s="17">
        <v>2.6</v>
      </c>
      <c r="K10" s="17">
        <v>0</v>
      </c>
      <c r="L10" s="17">
        <v>0</v>
      </c>
      <c r="M10" s="17">
        <v>0.01</v>
      </c>
      <c r="N10" s="17">
        <v>1.29</v>
      </c>
      <c r="O10" s="17">
        <v>0.02</v>
      </c>
      <c r="P10" s="17">
        <v>0.14000000000000001</v>
      </c>
      <c r="Q10" s="16" t="s">
        <v>186</v>
      </c>
      <c r="R10" s="16" t="s">
        <v>186</v>
      </c>
    </row>
    <row r="11" spans="1:18" ht="15" thickBot="1" x14ac:dyDescent="0.35">
      <c r="A11" s="15" t="s">
        <v>6</v>
      </c>
      <c r="B11" s="18" t="s">
        <v>166</v>
      </c>
      <c r="C11" s="18" t="s">
        <v>6</v>
      </c>
      <c r="D11" s="19">
        <v>26.57</v>
      </c>
      <c r="E11" s="19">
        <v>5.72</v>
      </c>
      <c r="F11" s="19">
        <v>0.53</v>
      </c>
      <c r="G11" s="19">
        <v>7.0000000000000007E-2</v>
      </c>
      <c r="H11" s="19">
        <v>0.2</v>
      </c>
      <c r="I11" s="19">
        <v>0</v>
      </c>
      <c r="J11" s="19">
        <v>2.6</v>
      </c>
      <c r="K11" s="19">
        <v>0</v>
      </c>
      <c r="L11" s="19">
        <v>0</v>
      </c>
      <c r="M11" s="19">
        <v>0.01</v>
      </c>
      <c r="N11" s="19">
        <v>1.29</v>
      </c>
      <c r="O11" s="19">
        <v>0.02</v>
      </c>
      <c r="P11" s="19">
        <v>0.14000000000000001</v>
      </c>
      <c r="Q11" s="18" t="s">
        <v>6</v>
      </c>
      <c r="R11" s="18" t="s">
        <v>186</v>
      </c>
    </row>
    <row r="12" spans="1:18" ht="15" thickBot="1" x14ac:dyDescent="0.35">
      <c r="A12" s="15" t="s">
        <v>173</v>
      </c>
      <c r="B12" s="16" t="s">
        <v>9</v>
      </c>
      <c r="C12" s="16" t="s">
        <v>302</v>
      </c>
      <c r="D12" s="17">
        <v>26.52</v>
      </c>
      <c r="E12" s="17">
        <v>5.67</v>
      </c>
      <c r="F12" s="17">
        <v>0.56000000000000005</v>
      </c>
      <c r="G12" s="17">
        <v>0.08</v>
      </c>
      <c r="H12" s="17">
        <v>12.7</v>
      </c>
      <c r="I12" s="17">
        <v>0</v>
      </c>
      <c r="J12" s="17">
        <v>152.30000000000001</v>
      </c>
      <c r="K12" s="17">
        <v>0.24</v>
      </c>
      <c r="L12" s="17">
        <v>0.01</v>
      </c>
      <c r="M12" s="17">
        <v>0</v>
      </c>
      <c r="N12" s="17">
        <v>2.94</v>
      </c>
      <c r="O12" s="17">
        <v>0.04</v>
      </c>
      <c r="P12" s="17">
        <v>8.7899999999999991</v>
      </c>
      <c r="Q12" s="16" t="s">
        <v>216</v>
      </c>
      <c r="R12" s="16" t="s">
        <v>216</v>
      </c>
    </row>
    <row r="13" spans="1:18" ht="15" thickBot="1" x14ac:dyDescent="0.35">
      <c r="A13" s="15" t="s">
        <v>6</v>
      </c>
      <c r="B13" s="18" t="s">
        <v>166</v>
      </c>
      <c r="C13" s="18" t="s">
        <v>6</v>
      </c>
      <c r="D13" s="19">
        <v>26.52</v>
      </c>
      <c r="E13" s="19">
        <v>5.67</v>
      </c>
      <c r="F13" s="19">
        <v>0.56000000000000005</v>
      </c>
      <c r="G13" s="19">
        <v>0.08</v>
      </c>
      <c r="H13" s="19">
        <v>12.7</v>
      </c>
      <c r="I13" s="19">
        <v>0</v>
      </c>
      <c r="J13" s="19">
        <v>152.30000000000001</v>
      </c>
      <c r="K13" s="19">
        <v>0.24</v>
      </c>
      <c r="L13" s="19">
        <v>0.01</v>
      </c>
      <c r="M13" s="19">
        <v>0</v>
      </c>
      <c r="N13" s="19">
        <v>2.94</v>
      </c>
      <c r="O13" s="19">
        <v>0.04</v>
      </c>
      <c r="P13" s="19">
        <v>8.7899999999999991</v>
      </c>
      <c r="Q13" s="18" t="s">
        <v>6</v>
      </c>
      <c r="R13" s="18" t="s">
        <v>216</v>
      </c>
    </row>
    <row r="14" spans="1:18" ht="15" thickBot="1" x14ac:dyDescent="0.35">
      <c r="A14" s="15" t="s">
        <v>178</v>
      </c>
      <c r="B14" s="16" t="s">
        <v>9</v>
      </c>
      <c r="C14" s="16" t="s">
        <v>302</v>
      </c>
      <c r="D14" s="17">
        <v>26.52</v>
      </c>
      <c r="E14" s="17">
        <v>5.67</v>
      </c>
      <c r="F14" s="17">
        <v>0.56000000000000005</v>
      </c>
      <c r="G14" s="17">
        <v>0.08</v>
      </c>
      <c r="H14" s="17">
        <v>12.7</v>
      </c>
      <c r="I14" s="17">
        <v>0</v>
      </c>
      <c r="J14" s="17">
        <v>152.30000000000001</v>
      </c>
      <c r="K14" s="17">
        <v>0.24</v>
      </c>
      <c r="L14" s="17">
        <v>0.01</v>
      </c>
      <c r="M14" s="17">
        <v>0</v>
      </c>
      <c r="N14" s="17">
        <v>2.94</v>
      </c>
      <c r="O14" s="17">
        <v>0.04</v>
      </c>
      <c r="P14" s="17">
        <v>8.7899999999999991</v>
      </c>
      <c r="Q14" s="16" t="s">
        <v>216</v>
      </c>
      <c r="R14" s="16" t="s">
        <v>216</v>
      </c>
    </row>
    <row r="15" spans="1:18" ht="15" thickBot="1" x14ac:dyDescent="0.35">
      <c r="A15" s="15" t="s">
        <v>6</v>
      </c>
      <c r="B15" s="18" t="s">
        <v>166</v>
      </c>
      <c r="C15" s="18" t="s">
        <v>6</v>
      </c>
      <c r="D15" s="19">
        <v>26.52</v>
      </c>
      <c r="E15" s="19">
        <v>5.67</v>
      </c>
      <c r="F15" s="19">
        <v>0.56000000000000005</v>
      </c>
      <c r="G15" s="19">
        <v>0.08</v>
      </c>
      <c r="H15" s="19">
        <v>12.7</v>
      </c>
      <c r="I15" s="19">
        <v>0</v>
      </c>
      <c r="J15" s="19">
        <v>152.30000000000001</v>
      </c>
      <c r="K15" s="19">
        <v>0.24</v>
      </c>
      <c r="L15" s="19">
        <v>0.01</v>
      </c>
      <c r="M15" s="19">
        <v>0</v>
      </c>
      <c r="N15" s="19">
        <v>2.94</v>
      </c>
      <c r="O15" s="19">
        <v>0.04</v>
      </c>
      <c r="P15" s="19">
        <v>8.7899999999999991</v>
      </c>
      <c r="Q15" s="18" t="s">
        <v>6</v>
      </c>
      <c r="R15" s="18" t="s">
        <v>216</v>
      </c>
    </row>
    <row r="16" spans="1:18" ht="18" customHeight="1" thickBot="1" x14ac:dyDescent="0.35">
      <c r="A16" s="22" t="s">
        <v>183</v>
      </c>
      <c r="B16" s="23"/>
      <c r="C16" s="24"/>
      <c r="D16" s="25">
        <f>AVERAGE(D9,D11,D13,D15)</f>
        <v>26.544999999999998</v>
      </c>
      <c r="E16" s="25">
        <f t="shared" ref="E16:P16" si="0">AVERAGE(E9,E11,E13,E15)</f>
        <v>5.6950000000000003</v>
      </c>
      <c r="F16" s="25">
        <f t="shared" si="0"/>
        <v>0.54500000000000004</v>
      </c>
      <c r="G16" s="25">
        <f t="shared" si="0"/>
        <v>7.5000000000000011E-2</v>
      </c>
      <c r="H16" s="25">
        <f t="shared" si="0"/>
        <v>6.4499999999999993</v>
      </c>
      <c r="I16" s="25">
        <f t="shared" si="0"/>
        <v>0</v>
      </c>
      <c r="J16" s="25">
        <f t="shared" si="0"/>
        <v>77.45</v>
      </c>
      <c r="K16" s="25">
        <f t="shared" si="0"/>
        <v>0.12</v>
      </c>
      <c r="L16" s="25">
        <f t="shared" si="0"/>
        <v>5.0000000000000001E-3</v>
      </c>
      <c r="M16" s="25">
        <f t="shared" si="0"/>
        <v>5.0000000000000001E-3</v>
      </c>
      <c r="N16" s="25">
        <f t="shared" si="0"/>
        <v>2.1149999999999998</v>
      </c>
      <c r="O16" s="25">
        <f t="shared" si="0"/>
        <v>0.03</v>
      </c>
      <c r="P16" s="25">
        <f t="shared" si="0"/>
        <v>4.4649999999999999</v>
      </c>
      <c r="Q16" s="9" t="s">
        <v>6</v>
      </c>
      <c r="R16" s="10" t="s">
        <v>300</v>
      </c>
    </row>
    <row r="17" spans="1:18" ht="16.5" customHeight="1" x14ac:dyDescent="0.3">
      <c r="A17" s="1" t="s">
        <v>398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26"/>
      <c r="N17" s="27" t="s">
        <v>6</v>
      </c>
      <c r="O17" s="28"/>
      <c r="P17" s="28"/>
      <c r="Q17" s="28"/>
      <c r="R17" s="29"/>
    </row>
    <row r="18" spans="1:18" ht="24" customHeight="1" x14ac:dyDescent="0.3">
      <c r="A18" s="3" t="s">
        <v>400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0"/>
      <c r="N18" s="31"/>
      <c r="O18" s="14"/>
      <c r="P18" s="14"/>
      <c r="Q18" s="14"/>
      <c r="R18" s="32"/>
    </row>
    <row r="19" spans="1:18" ht="17.25" customHeight="1" thickBot="1" x14ac:dyDescent="0.35">
      <c r="A19" s="4" t="s">
        <v>293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33"/>
      <c r="N19" s="34"/>
      <c r="O19" s="35"/>
      <c r="P19" s="35"/>
      <c r="Q19" s="35"/>
      <c r="R19" s="36"/>
    </row>
    <row r="20" spans="1:18" ht="17.100000000000001" customHeight="1" x14ac:dyDescent="0.3">
      <c r="A20" s="5" t="s">
        <v>139</v>
      </c>
      <c r="B20" s="5" t="s">
        <v>140</v>
      </c>
      <c r="C20" s="5" t="s">
        <v>2</v>
      </c>
      <c r="D20" s="5" t="s">
        <v>141</v>
      </c>
      <c r="E20" s="5" t="s">
        <v>142</v>
      </c>
      <c r="F20" s="5" t="s">
        <v>143</v>
      </c>
      <c r="G20" s="5" t="s">
        <v>144</v>
      </c>
      <c r="H20" s="5" t="s">
        <v>145</v>
      </c>
      <c r="I20" s="5" t="s">
        <v>146</v>
      </c>
      <c r="J20" s="5" t="s">
        <v>147</v>
      </c>
      <c r="K20" s="5" t="s">
        <v>148</v>
      </c>
      <c r="L20" s="5" t="s">
        <v>149</v>
      </c>
      <c r="M20" s="5" t="s">
        <v>150</v>
      </c>
      <c r="N20" s="5" t="s">
        <v>151</v>
      </c>
      <c r="O20" s="5" t="s">
        <v>152</v>
      </c>
      <c r="P20" s="5" t="s">
        <v>153</v>
      </c>
      <c r="Q20" s="5" t="s">
        <v>154</v>
      </c>
      <c r="R20" s="5" t="s">
        <v>155</v>
      </c>
    </row>
    <row r="21" spans="1:18" ht="17.100000000000001" customHeight="1" x14ac:dyDescent="0.3">
      <c r="A21" s="6" t="s">
        <v>6</v>
      </c>
      <c r="B21" s="7" t="s">
        <v>6</v>
      </c>
      <c r="C21" s="7" t="s">
        <v>6</v>
      </c>
      <c r="D21" s="7" t="s">
        <v>156</v>
      </c>
      <c r="E21" s="7" t="s">
        <v>157</v>
      </c>
      <c r="F21" s="7" t="s">
        <v>157</v>
      </c>
      <c r="G21" s="7" t="s">
        <v>157</v>
      </c>
      <c r="H21" s="7" t="s">
        <v>158</v>
      </c>
      <c r="I21" s="7" t="s">
        <v>6</v>
      </c>
      <c r="J21" s="7" t="s">
        <v>6</v>
      </c>
      <c r="K21" s="7" t="s">
        <v>159</v>
      </c>
      <c r="L21" s="7" t="s">
        <v>159</v>
      </c>
      <c r="M21" s="7" t="s">
        <v>159</v>
      </c>
      <c r="N21" s="7" t="s">
        <v>159</v>
      </c>
      <c r="O21" s="7" t="s">
        <v>159</v>
      </c>
      <c r="P21" s="7" t="s">
        <v>159</v>
      </c>
      <c r="Q21" s="7" t="s">
        <v>155</v>
      </c>
      <c r="R21" s="7" t="s">
        <v>160</v>
      </c>
    </row>
    <row r="22" spans="1:18" ht="17.100000000000001" customHeight="1" x14ac:dyDescent="0.3">
      <c r="A22" s="7" t="s">
        <v>6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160</v>
      </c>
      <c r="R22" s="7" t="s">
        <v>6</v>
      </c>
    </row>
    <row r="23" spans="1:18" ht="18" customHeight="1" thickBot="1" x14ac:dyDescent="0.35">
      <c r="A23" s="8" t="s">
        <v>161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</row>
    <row r="24" spans="1:18" ht="15" thickBot="1" x14ac:dyDescent="0.35">
      <c r="A24" s="15" t="s">
        <v>185</v>
      </c>
      <c r="B24" s="16" t="s">
        <v>9</v>
      </c>
      <c r="C24" s="16" t="s">
        <v>303</v>
      </c>
      <c r="D24" s="17">
        <v>27.17</v>
      </c>
      <c r="E24" s="17">
        <v>5.86</v>
      </c>
      <c r="F24" s="17">
        <v>0.52</v>
      </c>
      <c r="G24" s="17">
        <v>0.08</v>
      </c>
      <c r="H24" s="17">
        <v>23</v>
      </c>
      <c r="I24" s="17">
        <v>0</v>
      </c>
      <c r="J24" s="17">
        <v>275.8</v>
      </c>
      <c r="K24" s="17">
        <v>0.15</v>
      </c>
      <c r="L24" s="17">
        <v>0</v>
      </c>
      <c r="M24" s="17">
        <v>0</v>
      </c>
      <c r="N24" s="17">
        <v>1.69</v>
      </c>
      <c r="O24" s="17">
        <v>0.03</v>
      </c>
      <c r="P24" s="17">
        <v>1.29</v>
      </c>
      <c r="Q24" s="16" t="s">
        <v>186</v>
      </c>
      <c r="R24" s="16" t="s">
        <v>186</v>
      </c>
    </row>
    <row r="25" spans="1:18" ht="15" thickBot="1" x14ac:dyDescent="0.35">
      <c r="A25" s="15" t="s">
        <v>6</v>
      </c>
      <c r="B25" s="18" t="s">
        <v>166</v>
      </c>
      <c r="C25" s="18" t="s">
        <v>6</v>
      </c>
      <c r="D25" s="19">
        <v>27.17</v>
      </c>
      <c r="E25" s="19">
        <v>5.86</v>
      </c>
      <c r="F25" s="19">
        <v>0.52</v>
      </c>
      <c r="G25" s="19">
        <v>0.08</v>
      </c>
      <c r="H25" s="19">
        <v>23</v>
      </c>
      <c r="I25" s="19">
        <v>0</v>
      </c>
      <c r="J25" s="19">
        <v>275.8</v>
      </c>
      <c r="K25" s="19">
        <v>0.15</v>
      </c>
      <c r="L25" s="19">
        <v>0</v>
      </c>
      <c r="M25" s="19">
        <v>0</v>
      </c>
      <c r="N25" s="19">
        <v>1.69</v>
      </c>
      <c r="O25" s="19">
        <v>0.03</v>
      </c>
      <c r="P25" s="19">
        <v>1.29</v>
      </c>
      <c r="Q25" s="18" t="s">
        <v>6</v>
      </c>
      <c r="R25" s="18" t="s">
        <v>186</v>
      </c>
    </row>
    <row r="26" spans="1:18" ht="15" thickBot="1" x14ac:dyDescent="0.35">
      <c r="A26" s="15" t="s">
        <v>190</v>
      </c>
      <c r="B26" s="16" t="s">
        <v>9</v>
      </c>
      <c r="C26" s="16" t="s">
        <v>303</v>
      </c>
      <c r="D26" s="17">
        <v>27.17</v>
      </c>
      <c r="E26" s="17">
        <v>5.86</v>
      </c>
      <c r="F26" s="17">
        <v>0.52</v>
      </c>
      <c r="G26" s="17">
        <v>0.08</v>
      </c>
      <c r="H26" s="17">
        <v>23</v>
      </c>
      <c r="I26" s="17">
        <v>0</v>
      </c>
      <c r="J26" s="17">
        <v>275.8</v>
      </c>
      <c r="K26" s="17">
        <v>0.15</v>
      </c>
      <c r="L26" s="17">
        <v>0</v>
      </c>
      <c r="M26" s="17">
        <v>0</v>
      </c>
      <c r="N26" s="17">
        <v>1.69</v>
      </c>
      <c r="O26" s="17">
        <v>0.03</v>
      </c>
      <c r="P26" s="17">
        <v>1.29</v>
      </c>
      <c r="Q26" s="16" t="s">
        <v>186</v>
      </c>
      <c r="R26" s="16" t="s">
        <v>186</v>
      </c>
    </row>
    <row r="27" spans="1:18" ht="15" thickBot="1" x14ac:dyDescent="0.35">
      <c r="A27" s="15" t="s">
        <v>6</v>
      </c>
      <c r="B27" s="18" t="s">
        <v>166</v>
      </c>
      <c r="C27" s="18" t="s">
        <v>6</v>
      </c>
      <c r="D27" s="19">
        <v>27.17</v>
      </c>
      <c r="E27" s="19">
        <v>5.86</v>
      </c>
      <c r="F27" s="19">
        <v>0.52</v>
      </c>
      <c r="G27" s="19">
        <v>0.08</v>
      </c>
      <c r="H27" s="19">
        <v>23</v>
      </c>
      <c r="I27" s="19">
        <v>0</v>
      </c>
      <c r="J27" s="19">
        <v>275.8</v>
      </c>
      <c r="K27" s="19">
        <v>0.15</v>
      </c>
      <c r="L27" s="19">
        <v>0</v>
      </c>
      <c r="M27" s="19">
        <v>0</v>
      </c>
      <c r="N27" s="19">
        <v>1.69</v>
      </c>
      <c r="O27" s="19">
        <v>0.03</v>
      </c>
      <c r="P27" s="19">
        <v>1.29</v>
      </c>
      <c r="Q27" s="18" t="s">
        <v>6</v>
      </c>
      <c r="R27" s="18" t="s">
        <v>186</v>
      </c>
    </row>
    <row r="28" spans="1:18" ht="15" thickBot="1" x14ac:dyDescent="0.35">
      <c r="A28" s="15" t="s">
        <v>55</v>
      </c>
      <c r="B28" s="16" t="s">
        <v>9</v>
      </c>
      <c r="C28" s="16" t="s">
        <v>303</v>
      </c>
      <c r="D28" s="17">
        <v>27.17</v>
      </c>
      <c r="E28" s="17">
        <v>5.86</v>
      </c>
      <c r="F28" s="17">
        <v>0.52</v>
      </c>
      <c r="G28" s="17">
        <v>0.08</v>
      </c>
      <c r="H28" s="17">
        <v>23</v>
      </c>
      <c r="I28" s="17">
        <v>0</v>
      </c>
      <c r="J28" s="17">
        <v>275.8</v>
      </c>
      <c r="K28" s="17">
        <v>0.15</v>
      </c>
      <c r="L28" s="17">
        <v>0</v>
      </c>
      <c r="M28" s="17">
        <v>0</v>
      </c>
      <c r="N28" s="17">
        <v>1.69</v>
      </c>
      <c r="O28" s="17">
        <v>0.03</v>
      </c>
      <c r="P28" s="17">
        <v>1.29</v>
      </c>
      <c r="Q28" s="16" t="s">
        <v>186</v>
      </c>
      <c r="R28" s="16" t="s">
        <v>186</v>
      </c>
    </row>
    <row r="29" spans="1:18" ht="15" thickBot="1" x14ac:dyDescent="0.35">
      <c r="A29" s="15" t="s">
        <v>6</v>
      </c>
      <c r="B29" s="18" t="s">
        <v>166</v>
      </c>
      <c r="C29" s="18" t="s">
        <v>6</v>
      </c>
      <c r="D29" s="19">
        <v>27.17</v>
      </c>
      <c r="E29" s="19">
        <v>5.86</v>
      </c>
      <c r="F29" s="19">
        <v>0.52</v>
      </c>
      <c r="G29" s="19">
        <v>0.08</v>
      </c>
      <c r="H29" s="19">
        <v>23</v>
      </c>
      <c r="I29" s="19">
        <v>0</v>
      </c>
      <c r="J29" s="19">
        <v>275.8</v>
      </c>
      <c r="K29" s="19">
        <v>0.15</v>
      </c>
      <c r="L29" s="19">
        <v>0</v>
      </c>
      <c r="M29" s="19">
        <v>0</v>
      </c>
      <c r="N29" s="19">
        <v>1.69</v>
      </c>
      <c r="O29" s="19">
        <v>0.03</v>
      </c>
      <c r="P29" s="19">
        <v>1.29</v>
      </c>
      <c r="Q29" s="18" t="s">
        <v>6</v>
      </c>
      <c r="R29" s="18" t="s">
        <v>186</v>
      </c>
    </row>
    <row r="30" spans="1:18" ht="15" thickBot="1" x14ac:dyDescent="0.35">
      <c r="A30" s="15" t="s">
        <v>66</v>
      </c>
      <c r="B30" s="16" t="s">
        <v>9</v>
      </c>
      <c r="C30" s="16" t="s">
        <v>304</v>
      </c>
      <c r="D30" s="17">
        <v>35.409999999999997</v>
      </c>
      <c r="E30" s="17">
        <v>5.56</v>
      </c>
      <c r="F30" s="17">
        <v>1.4</v>
      </c>
      <c r="G30" s="17">
        <v>0.68</v>
      </c>
      <c r="H30" s="17">
        <v>0.25</v>
      </c>
      <c r="I30" s="17">
        <v>0.25</v>
      </c>
      <c r="J30" s="17">
        <v>0.28000000000000003</v>
      </c>
      <c r="K30" s="17">
        <v>0.01</v>
      </c>
      <c r="L30" s="17">
        <v>0.01</v>
      </c>
      <c r="M30" s="17">
        <v>0.01</v>
      </c>
      <c r="N30" s="17">
        <v>0.74</v>
      </c>
      <c r="O30" s="17">
        <v>0.23</v>
      </c>
      <c r="P30" s="17">
        <v>2.81</v>
      </c>
      <c r="Q30" s="16" t="s">
        <v>230</v>
      </c>
      <c r="R30" s="16" t="s">
        <v>230</v>
      </c>
    </row>
    <row r="31" spans="1:18" ht="15" thickBot="1" x14ac:dyDescent="0.35">
      <c r="A31" s="15" t="s">
        <v>6</v>
      </c>
      <c r="B31" s="18" t="s">
        <v>166</v>
      </c>
      <c r="C31" s="18" t="s">
        <v>6</v>
      </c>
      <c r="D31" s="19">
        <v>35.409999999999997</v>
      </c>
      <c r="E31" s="19">
        <v>5.56</v>
      </c>
      <c r="F31" s="19">
        <v>1.4</v>
      </c>
      <c r="G31" s="19">
        <v>0.68</v>
      </c>
      <c r="H31" s="19">
        <v>0.25</v>
      </c>
      <c r="I31" s="19">
        <v>0.25</v>
      </c>
      <c r="J31" s="19">
        <v>0.28000000000000003</v>
      </c>
      <c r="K31" s="19">
        <v>0.01</v>
      </c>
      <c r="L31" s="19">
        <v>0.01</v>
      </c>
      <c r="M31" s="19">
        <v>0.01</v>
      </c>
      <c r="N31" s="19">
        <v>0.74</v>
      </c>
      <c r="O31" s="19">
        <v>0.23</v>
      </c>
      <c r="P31" s="19">
        <v>2.81</v>
      </c>
      <c r="Q31" s="18" t="s">
        <v>6</v>
      </c>
      <c r="R31" s="18" t="s">
        <v>230</v>
      </c>
    </row>
    <row r="32" spans="1:18" ht="15" thickBot="1" x14ac:dyDescent="0.35">
      <c r="A32" s="15" t="s">
        <v>71</v>
      </c>
      <c r="B32" s="16" t="s">
        <v>9</v>
      </c>
      <c r="C32" s="16" t="s">
        <v>304</v>
      </c>
      <c r="D32" s="17">
        <v>35.409999999999997</v>
      </c>
      <c r="E32" s="17">
        <v>5.56</v>
      </c>
      <c r="F32" s="17">
        <v>1.4</v>
      </c>
      <c r="G32" s="17">
        <v>0.68</v>
      </c>
      <c r="H32" s="17">
        <v>0.25</v>
      </c>
      <c r="I32" s="17">
        <v>0.25</v>
      </c>
      <c r="J32" s="17">
        <v>0.28000000000000003</v>
      </c>
      <c r="K32" s="17">
        <v>0.01</v>
      </c>
      <c r="L32" s="17">
        <v>0.01</v>
      </c>
      <c r="M32" s="17">
        <v>0.01</v>
      </c>
      <c r="N32" s="17">
        <v>0.74</v>
      </c>
      <c r="O32" s="17">
        <v>0.23</v>
      </c>
      <c r="P32" s="17">
        <v>2.81</v>
      </c>
      <c r="Q32" s="16" t="s">
        <v>230</v>
      </c>
      <c r="R32" s="16" t="s">
        <v>230</v>
      </c>
    </row>
    <row r="33" spans="1:18" ht="15" thickBot="1" x14ac:dyDescent="0.35">
      <c r="A33" s="15" t="s">
        <v>6</v>
      </c>
      <c r="B33" s="18" t="s">
        <v>166</v>
      </c>
      <c r="C33" s="18" t="s">
        <v>6</v>
      </c>
      <c r="D33" s="19">
        <v>35.409999999999997</v>
      </c>
      <c r="E33" s="19">
        <v>5.56</v>
      </c>
      <c r="F33" s="19">
        <v>1.4</v>
      </c>
      <c r="G33" s="19">
        <v>0.68</v>
      </c>
      <c r="H33" s="19">
        <v>0.25</v>
      </c>
      <c r="I33" s="19">
        <v>0.25</v>
      </c>
      <c r="J33" s="19">
        <v>0.28000000000000003</v>
      </c>
      <c r="K33" s="19">
        <v>0.01</v>
      </c>
      <c r="L33" s="19">
        <v>0.01</v>
      </c>
      <c r="M33" s="19">
        <v>0.01</v>
      </c>
      <c r="N33" s="19">
        <v>0.74</v>
      </c>
      <c r="O33" s="19">
        <v>0.23</v>
      </c>
      <c r="P33" s="19">
        <v>2.81</v>
      </c>
      <c r="Q33" s="18" t="s">
        <v>6</v>
      </c>
      <c r="R33" s="18" t="s">
        <v>230</v>
      </c>
    </row>
    <row r="34" spans="1:18" ht="15" thickBot="1" x14ac:dyDescent="0.35">
      <c r="A34" s="15" t="s">
        <v>81</v>
      </c>
      <c r="B34" s="16" t="s">
        <v>9</v>
      </c>
      <c r="C34" s="16" t="s">
        <v>304</v>
      </c>
      <c r="D34" s="17">
        <v>35.409999999999997</v>
      </c>
      <c r="E34" s="17">
        <v>5.56</v>
      </c>
      <c r="F34" s="17">
        <v>1.4</v>
      </c>
      <c r="G34" s="17">
        <v>0.68</v>
      </c>
      <c r="H34" s="17">
        <v>0.25</v>
      </c>
      <c r="I34" s="17">
        <v>0.25</v>
      </c>
      <c r="J34" s="17">
        <v>0.28000000000000003</v>
      </c>
      <c r="K34" s="17">
        <v>0.01</v>
      </c>
      <c r="L34" s="17">
        <v>0.01</v>
      </c>
      <c r="M34" s="17">
        <v>0.01</v>
      </c>
      <c r="N34" s="17">
        <v>0.74</v>
      </c>
      <c r="O34" s="17">
        <v>0.23</v>
      </c>
      <c r="P34" s="17">
        <v>2.81</v>
      </c>
      <c r="Q34" s="16" t="s">
        <v>230</v>
      </c>
      <c r="R34" s="16" t="s">
        <v>230</v>
      </c>
    </row>
    <row r="35" spans="1:18" ht="15" thickBot="1" x14ac:dyDescent="0.35">
      <c r="A35" s="15" t="s">
        <v>6</v>
      </c>
      <c r="B35" s="18" t="s">
        <v>166</v>
      </c>
      <c r="C35" s="18" t="s">
        <v>6</v>
      </c>
      <c r="D35" s="19">
        <v>35.409999999999997</v>
      </c>
      <c r="E35" s="19">
        <v>5.56</v>
      </c>
      <c r="F35" s="19">
        <v>1.4</v>
      </c>
      <c r="G35" s="19">
        <v>0.68</v>
      </c>
      <c r="H35" s="19">
        <v>0.25</v>
      </c>
      <c r="I35" s="19">
        <v>0.25</v>
      </c>
      <c r="J35" s="19">
        <v>0.28000000000000003</v>
      </c>
      <c r="K35" s="19">
        <v>0.01</v>
      </c>
      <c r="L35" s="19">
        <v>0.01</v>
      </c>
      <c r="M35" s="19">
        <v>0.01</v>
      </c>
      <c r="N35" s="19">
        <v>0.74</v>
      </c>
      <c r="O35" s="19">
        <v>0.23</v>
      </c>
      <c r="P35" s="19">
        <v>2.81</v>
      </c>
      <c r="Q35" s="18" t="s">
        <v>6</v>
      </c>
      <c r="R35" s="18" t="s">
        <v>230</v>
      </c>
    </row>
    <row r="36" spans="1:18" ht="18" customHeight="1" thickBot="1" x14ac:dyDescent="0.35">
      <c r="A36" s="22" t="s">
        <v>183</v>
      </c>
      <c r="B36" s="23"/>
      <c r="C36" s="24"/>
      <c r="D36" s="25">
        <f>AVERAGE(D25,D27,D29,D31,D33,D35)</f>
        <v>31.289999999999996</v>
      </c>
      <c r="E36" s="25">
        <f t="shared" ref="E36:P36" si="1">AVERAGE(E25,E27,E29,E31,E33,E35)</f>
        <v>5.71</v>
      </c>
      <c r="F36" s="25">
        <f t="shared" si="1"/>
        <v>0.96</v>
      </c>
      <c r="G36" s="25">
        <f t="shared" si="1"/>
        <v>0.38000000000000006</v>
      </c>
      <c r="H36" s="25">
        <f t="shared" si="1"/>
        <v>11.625</v>
      </c>
      <c r="I36" s="25">
        <f t="shared" si="1"/>
        <v>0.125</v>
      </c>
      <c r="J36" s="25">
        <f t="shared" si="1"/>
        <v>138.04</v>
      </c>
      <c r="K36" s="25">
        <f t="shared" si="1"/>
        <v>0.08</v>
      </c>
      <c r="L36" s="25">
        <f t="shared" si="1"/>
        <v>5.0000000000000001E-3</v>
      </c>
      <c r="M36" s="25">
        <f t="shared" si="1"/>
        <v>5.0000000000000001E-3</v>
      </c>
      <c r="N36" s="25">
        <f t="shared" si="1"/>
        <v>1.2150000000000001</v>
      </c>
      <c r="O36" s="25">
        <f t="shared" si="1"/>
        <v>0.13</v>
      </c>
      <c r="P36" s="25">
        <f t="shared" si="1"/>
        <v>2.0500000000000003</v>
      </c>
      <c r="Q36" s="9" t="s">
        <v>6</v>
      </c>
      <c r="R36" s="10" t="s">
        <v>299</v>
      </c>
    </row>
    <row r="37" spans="1:18" ht="16.5" customHeight="1" x14ac:dyDescent="0.3">
      <c r="A37" s="1" t="s">
        <v>398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26"/>
      <c r="N37" s="27" t="s">
        <v>6</v>
      </c>
      <c r="O37" s="28"/>
      <c r="P37" s="28"/>
      <c r="Q37" s="28"/>
      <c r="R37" s="29"/>
    </row>
    <row r="38" spans="1:18" ht="24" customHeight="1" x14ac:dyDescent="0.3">
      <c r="A38" s="3" t="s">
        <v>401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0"/>
      <c r="N38" s="31"/>
      <c r="O38" s="14"/>
      <c r="P38" s="14"/>
      <c r="Q38" s="14"/>
      <c r="R38" s="32"/>
    </row>
    <row r="39" spans="1:18" ht="17.25" customHeight="1" thickBot="1" x14ac:dyDescent="0.35">
      <c r="A39" s="4" t="s">
        <v>293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33"/>
      <c r="N39" s="34"/>
      <c r="O39" s="35"/>
      <c r="P39" s="35"/>
      <c r="Q39" s="35"/>
      <c r="R39" s="36"/>
    </row>
    <row r="40" spans="1:18" ht="17.100000000000001" customHeight="1" x14ac:dyDescent="0.3">
      <c r="A40" s="5" t="s">
        <v>139</v>
      </c>
      <c r="B40" s="5" t="s">
        <v>140</v>
      </c>
      <c r="C40" s="5" t="s">
        <v>2</v>
      </c>
      <c r="D40" s="5" t="s">
        <v>141</v>
      </c>
      <c r="E40" s="5" t="s">
        <v>142</v>
      </c>
      <c r="F40" s="5" t="s">
        <v>143</v>
      </c>
      <c r="G40" s="5" t="s">
        <v>144</v>
      </c>
      <c r="H40" s="5" t="s">
        <v>145</v>
      </c>
      <c r="I40" s="5" t="s">
        <v>146</v>
      </c>
      <c r="J40" s="5" t="s">
        <v>147</v>
      </c>
      <c r="K40" s="5" t="s">
        <v>148</v>
      </c>
      <c r="L40" s="5" t="s">
        <v>149</v>
      </c>
      <c r="M40" s="5" t="s">
        <v>150</v>
      </c>
      <c r="N40" s="5" t="s">
        <v>151</v>
      </c>
      <c r="O40" s="5" t="s">
        <v>152</v>
      </c>
      <c r="P40" s="5" t="s">
        <v>153</v>
      </c>
      <c r="Q40" s="5" t="s">
        <v>154</v>
      </c>
      <c r="R40" s="5" t="s">
        <v>155</v>
      </c>
    </row>
    <row r="41" spans="1:18" ht="17.100000000000001" customHeight="1" x14ac:dyDescent="0.3">
      <c r="A41" s="6" t="s">
        <v>6</v>
      </c>
      <c r="B41" s="7" t="s">
        <v>6</v>
      </c>
      <c r="C41" s="7" t="s">
        <v>6</v>
      </c>
      <c r="D41" s="7" t="s">
        <v>156</v>
      </c>
      <c r="E41" s="7" t="s">
        <v>157</v>
      </c>
      <c r="F41" s="7" t="s">
        <v>157</v>
      </c>
      <c r="G41" s="7" t="s">
        <v>157</v>
      </c>
      <c r="H41" s="7" t="s">
        <v>158</v>
      </c>
      <c r="I41" s="7" t="s">
        <v>6</v>
      </c>
      <c r="J41" s="7" t="s">
        <v>6</v>
      </c>
      <c r="K41" s="7" t="s">
        <v>159</v>
      </c>
      <c r="L41" s="7" t="s">
        <v>159</v>
      </c>
      <c r="M41" s="7" t="s">
        <v>159</v>
      </c>
      <c r="N41" s="7" t="s">
        <v>159</v>
      </c>
      <c r="O41" s="7" t="s">
        <v>159</v>
      </c>
      <c r="P41" s="7" t="s">
        <v>159</v>
      </c>
      <c r="Q41" s="7" t="s">
        <v>155</v>
      </c>
      <c r="R41" s="7" t="s">
        <v>160</v>
      </c>
    </row>
    <row r="42" spans="1:18" ht="17.100000000000001" customHeight="1" x14ac:dyDescent="0.3">
      <c r="A42" s="7" t="s">
        <v>6</v>
      </c>
      <c r="B42" s="7" t="s">
        <v>6</v>
      </c>
      <c r="C42" s="7" t="s">
        <v>6</v>
      </c>
      <c r="D42" s="7" t="s">
        <v>6</v>
      </c>
      <c r="E42" s="7" t="s">
        <v>6</v>
      </c>
      <c r="F42" s="7" t="s">
        <v>6</v>
      </c>
      <c r="G42" s="7" t="s">
        <v>6</v>
      </c>
      <c r="H42" s="7" t="s">
        <v>6</v>
      </c>
      <c r="I42" s="7" t="s">
        <v>6</v>
      </c>
      <c r="J42" s="7" t="s">
        <v>6</v>
      </c>
      <c r="K42" s="7" t="s">
        <v>6</v>
      </c>
      <c r="L42" s="7" t="s">
        <v>6</v>
      </c>
      <c r="M42" s="7" t="s">
        <v>6</v>
      </c>
      <c r="N42" s="7" t="s">
        <v>6</v>
      </c>
      <c r="O42" s="7" t="s">
        <v>6</v>
      </c>
      <c r="P42" s="7" t="s">
        <v>6</v>
      </c>
      <c r="Q42" s="7" t="s">
        <v>160</v>
      </c>
      <c r="R42" s="7" t="s">
        <v>6</v>
      </c>
    </row>
    <row r="43" spans="1:18" ht="18" customHeight="1" thickBot="1" x14ac:dyDescent="0.35">
      <c r="A43" s="8" t="s">
        <v>161</v>
      </c>
      <c r="B43" s="8" t="s">
        <v>6</v>
      </c>
      <c r="C43" s="8" t="s">
        <v>6</v>
      </c>
      <c r="D43" s="8" t="s">
        <v>6</v>
      </c>
      <c r="E43" s="8" t="s">
        <v>6</v>
      </c>
      <c r="F43" s="8" t="s">
        <v>6</v>
      </c>
      <c r="G43" s="8" t="s">
        <v>6</v>
      </c>
      <c r="H43" s="8" t="s">
        <v>6</v>
      </c>
      <c r="I43" s="8" t="s">
        <v>6</v>
      </c>
      <c r="J43" s="8" t="s">
        <v>6</v>
      </c>
      <c r="K43" s="8" t="s">
        <v>6</v>
      </c>
      <c r="L43" s="8" t="s">
        <v>6</v>
      </c>
      <c r="M43" s="8" t="s">
        <v>6</v>
      </c>
      <c r="N43" s="8" t="s">
        <v>6</v>
      </c>
      <c r="O43" s="8" t="s">
        <v>6</v>
      </c>
      <c r="P43" s="8" t="s">
        <v>6</v>
      </c>
      <c r="Q43" s="8" t="s">
        <v>6</v>
      </c>
      <c r="R43" s="8" t="s">
        <v>6</v>
      </c>
    </row>
    <row r="44" spans="1:18" ht="15" thickBot="1" x14ac:dyDescent="0.35">
      <c r="A44" s="15" t="s">
        <v>86</v>
      </c>
      <c r="B44" s="16" t="s">
        <v>9</v>
      </c>
      <c r="C44" s="16" t="s">
        <v>305</v>
      </c>
      <c r="D44" s="17">
        <v>31.37</v>
      </c>
      <c r="E44" s="17">
        <v>5.51</v>
      </c>
      <c r="F44" s="17">
        <v>1.67</v>
      </c>
      <c r="G44" s="17">
        <v>0.14000000000000001</v>
      </c>
      <c r="H44" s="17">
        <v>2.35</v>
      </c>
      <c r="I44" s="17">
        <v>2.35</v>
      </c>
      <c r="J44" s="17">
        <v>0</v>
      </c>
      <c r="K44" s="17">
        <v>0</v>
      </c>
      <c r="L44" s="17">
        <v>0.01</v>
      </c>
      <c r="M44" s="17">
        <v>0.01</v>
      </c>
      <c r="N44" s="17">
        <v>1.04</v>
      </c>
      <c r="O44" s="17">
        <v>7.0000000000000007E-2</v>
      </c>
      <c r="P44" s="17">
        <v>3.04</v>
      </c>
      <c r="Q44" s="16" t="s">
        <v>187</v>
      </c>
      <c r="R44" s="16" t="s">
        <v>187</v>
      </c>
    </row>
    <row r="45" spans="1:18" ht="15" thickBot="1" x14ac:dyDescent="0.35">
      <c r="A45" s="15" t="s">
        <v>6</v>
      </c>
      <c r="B45" s="18" t="s">
        <v>166</v>
      </c>
      <c r="C45" s="18" t="s">
        <v>6</v>
      </c>
      <c r="D45" s="19">
        <v>31.37</v>
      </c>
      <c r="E45" s="19">
        <v>5.51</v>
      </c>
      <c r="F45" s="19">
        <v>1.67</v>
      </c>
      <c r="G45" s="19">
        <v>0.14000000000000001</v>
      </c>
      <c r="H45" s="19">
        <v>2.35</v>
      </c>
      <c r="I45" s="19">
        <v>2.35</v>
      </c>
      <c r="J45" s="19">
        <v>0</v>
      </c>
      <c r="K45" s="19">
        <v>0</v>
      </c>
      <c r="L45" s="19">
        <v>0.01</v>
      </c>
      <c r="M45" s="19">
        <v>0.01</v>
      </c>
      <c r="N45" s="19">
        <v>1.04</v>
      </c>
      <c r="O45" s="19">
        <v>7.0000000000000007E-2</v>
      </c>
      <c r="P45" s="19">
        <v>3.04</v>
      </c>
      <c r="Q45" s="18" t="s">
        <v>6</v>
      </c>
      <c r="R45" s="18" t="s">
        <v>187</v>
      </c>
    </row>
    <row r="46" spans="1:18" ht="15" thickBot="1" x14ac:dyDescent="0.35">
      <c r="A46" s="15" t="s">
        <v>92</v>
      </c>
      <c r="B46" s="16" t="s">
        <v>9</v>
      </c>
      <c r="C46" s="16" t="s">
        <v>305</v>
      </c>
      <c r="D46" s="17">
        <v>31.37</v>
      </c>
      <c r="E46" s="17">
        <v>5.51</v>
      </c>
      <c r="F46" s="17">
        <v>1.67</v>
      </c>
      <c r="G46" s="17">
        <v>0.14000000000000001</v>
      </c>
      <c r="H46" s="17">
        <v>2.35</v>
      </c>
      <c r="I46" s="17">
        <v>2.35</v>
      </c>
      <c r="J46" s="17">
        <v>0</v>
      </c>
      <c r="K46" s="17">
        <v>0</v>
      </c>
      <c r="L46" s="17">
        <v>0.01</v>
      </c>
      <c r="M46" s="17">
        <v>0.01</v>
      </c>
      <c r="N46" s="17">
        <v>1.04</v>
      </c>
      <c r="O46" s="17">
        <v>7.0000000000000007E-2</v>
      </c>
      <c r="P46" s="17">
        <v>3.04</v>
      </c>
      <c r="Q46" s="16" t="s">
        <v>187</v>
      </c>
      <c r="R46" s="16" t="s">
        <v>187</v>
      </c>
    </row>
    <row r="47" spans="1:18" ht="15" thickBot="1" x14ac:dyDescent="0.35">
      <c r="A47" s="15" t="s">
        <v>6</v>
      </c>
      <c r="B47" s="18" t="s">
        <v>166</v>
      </c>
      <c r="C47" s="18" t="s">
        <v>6</v>
      </c>
      <c r="D47" s="19">
        <v>31.37</v>
      </c>
      <c r="E47" s="19">
        <v>5.51</v>
      </c>
      <c r="F47" s="19">
        <v>1.67</v>
      </c>
      <c r="G47" s="19">
        <v>0.14000000000000001</v>
      </c>
      <c r="H47" s="19">
        <v>2.35</v>
      </c>
      <c r="I47" s="19">
        <v>2.35</v>
      </c>
      <c r="J47" s="19">
        <v>0</v>
      </c>
      <c r="K47" s="19">
        <v>0</v>
      </c>
      <c r="L47" s="19">
        <v>0.01</v>
      </c>
      <c r="M47" s="19">
        <v>0.01</v>
      </c>
      <c r="N47" s="19">
        <v>1.04</v>
      </c>
      <c r="O47" s="19">
        <v>7.0000000000000007E-2</v>
      </c>
      <c r="P47" s="19">
        <v>3.04</v>
      </c>
      <c r="Q47" s="18" t="s">
        <v>6</v>
      </c>
      <c r="R47" s="18" t="s">
        <v>187</v>
      </c>
    </row>
    <row r="48" spans="1:18" ht="15" thickBot="1" x14ac:dyDescent="0.35">
      <c r="A48" s="15" t="s">
        <v>94</v>
      </c>
      <c r="B48" s="16" t="s">
        <v>9</v>
      </c>
      <c r="C48" s="16" t="s">
        <v>305</v>
      </c>
      <c r="D48" s="17">
        <v>31.37</v>
      </c>
      <c r="E48" s="17">
        <v>5.51</v>
      </c>
      <c r="F48" s="17">
        <v>1.67</v>
      </c>
      <c r="G48" s="17">
        <v>0.14000000000000001</v>
      </c>
      <c r="H48" s="17">
        <v>2.35</v>
      </c>
      <c r="I48" s="17">
        <v>2.35</v>
      </c>
      <c r="J48" s="17">
        <v>0</v>
      </c>
      <c r="K48" s="17">
        <v>0</v>
      </c>
      <c r="L48" s="17">
        <v>0.01</v>
      </c>
      <c r="M48" s="17">
        <v>0.01</v>
      </c>
      <c r="N48" s="17">
        <v>1.04</v>
      </c>
      <c r="O48" s="17">
        <v>7.0000000000000007E-2</v>
      </c>
      <c r="P48" s="17">
        <v>3.04</v>
      </c>
      <c r="Q48" s="16" t="s">
        <v>187</v>
      </c>
      <c r="R48" s="16" t="s">
        <v>187</v>
      </c>
    </row>
    <row r="49" spans="1:18" ht="15" thickBot="1" x14ac:dyDescent="0.35">
      <c r="A49" s="15" t="s">
        <v>6</v>
      </c>
      <c r="B49" s="18" t="s">
        <v>166</v>
      </c>
      <c r="C49" s="18" t="s">
        <v>6</v>
      </c>
      <c r="D49" s="19">
        <v>31.37</v>
      </c>
      <c r="E49" s="19">
        <v>5.51</v>
      </c>
      <c r="F49" s="19">
        <v>1.67</v>
      </c>
      <c r="G49" s="19">
        <v>0.14000000000000001</v>
      </c>
      <c r="H49" s="19">
        <v>2.35</v>
      </c>
      <c r="I49" s="19">
        <v>2.35</v>
      </c>
      <c r="J49" s="19">
        <v>0</v>
      </c>
      <c r="K49" s="19">
        <v>0</v>
      </c>
      <c r="L49" s="19">
        <v>0.01</v>
      </c>
      <c r="M49" s="19">
        <v>0.01</v>
      </c>
      <c r="N49" s="19">
        <v>1.04</v>
      </c>
      <c r="O49" s="19">
        <v>7.0000000000000007E-2</v>
      </c>
      <c r="P49" s="19">
        <v>3.04</v>
      </c>
      <c r="Q49" s="18" t="s">
        <v>6</v>
      </c>
      <c r="R49" s="18" t="s">
        <v>187</v>
      </c>
    </row>
    <row r="50" spans="1:18" ht="15" thickBot="1" x14ac:dyDescent="0.35">
      <c r="A50" s="15" t="s">
        <v>97</v>
      </c>
      <c r="B50" s="16" t="s">
        <v>9</v>
      </c>
      <c r="C50" s="16" t="s">
        <v>306</v>
      </c>
      <c r="D50" s="17">
        <v>28.97</v>
      </c>
      <c r="E50" s="17">
        <v>6.26</v>
      </c>
      <c r="F50" s="17">
        <v>0.56999999999999995</v>
      </c>
      <c r="G50" s="17">
        <v>7.0000000000000007E-2</v>
      </c>
      <c r="H50" s="17">
        <v>0</v>
      </c>
      <c r="I50" s="17">
        <v>0</v>
      </c>
      <c r="J50" s="17">
        <v>0</v>
      </c>
      <c r="K50" s="17">
        <v>0.52</v>
      </c>
      <c r="L50" s="17">
        <v>0</v>
      </c>
      <c r="M50" s="17">
        <v>0</v>
      </c>
      <c r="N50" s="17">
        <v>0.94</v>
      </c>
      <c r="O50" s="17">
        <v>0.04</v>
      </c>
      <c r="P50" s="17">
        <v>0.19</v>
      </c>
      <c r="Q50" s="16" t="s">
        <v>298</v>
      </c>
      <c r="R50" s="16" t="s">
        <v>298</v>
      </c>
    </row>
    <row r="51" spans="1:18" ht="15" thickBot="1" x14ac:dyDescent="0.35">
      <c r="A51" s="15" t="s">
        <v>6</v>
      </c>
      <c r="B51" s="18" t="s">
        <v>166</v>
      </c>
      <c r="C51" s="18" t="s">
        <v>6</v>
      </c>
      <c r="D51" s="19">
        <v>28.97</v>
      </c>
      <c r="E51" s="19">
        <v>6.26</v>
      </c>
      <c r="F51" s="19">
        <v>0.56999999999999995</v>
      </c>
      <c r="G51" s="19">
        <v>7.0000000000000007E-2</v>
      </c>
      <c r="H51" s="19">
        <v>0</v>
      </c>
      <c r="I51" s="19">
        <v>0</v>
      </c>
      <c r="J51" s="19">
        <v>0</v>
      </c>
      <c r="K51" s="19">
        <v>0.52</v>
      </c>
      <c r="L51" s="19">
        <v>0</v>
      </c>
      <c r="M51" s="19">
        <v>0</v>
      </c>
      <c r="N51" s="19">
        <v>0.94</v>
      </c>
      <c r="O51" s="19">
        <v>0.04</v>
      </c>
      <c r="P51" s="19">
        <v>0.19</v>
      </c>
      <c r="Q51" s="18" t="s">
        <v>6</v>
      </c>
      <c r="R51" s="18" t="s">
        <v>298</v>
      </c>
    </row>
    <row r="52" spans="1:18" ht="15" thickBot="1" x14ac:dyDescent="0.35">
      <c r="A52" s="15" t="s">
        <v>101</v>
      </c>
      <c r="B52" s="16" t="s">
        <v>9</v>
      </c>
      <c r="C52" s="16" t="s">
        <v>306</v>
      </c>
      <c r="D52" s="17">
        <v>28.97</v>
      </c>
      <c r="E52" s="17">
        <v>6.26</v>
      </c>
      <c r="F52" s="17">
        <v>0.56999999999999995</v>
      </c>
      <c r="G52" s="17">
        <v>7.0000000000000007E-2</v>
      </c>
      <c r="H52" s="17">
        <v>0</v>
      </c>
      <c r="I52" s="17">
        <v>0</v>
      </c>
      <c r="J52" s="17">
        <v>0</v>
      </c>
      <c r="K52" s="17">
        <v>0.52</v>
      </c>
      <c r="L52" s="17">
        <v>0</v>
      </c>
      <c r="M52" s="17">
        <v>0</v>
      </c>
      <c r="N52" s="17">
        <v>0.94</v>
      </c>
      <c r="O52" s="17">
        <v>0.04</v>
      </c>
      <c r="P52" s="17">
        <v>0.19</v>
      </c>
      <c r="Q52" s="16" t="s">
        <v>298</v>
      </c>
      <c r="R52" s="16" t="s">
        <v>298</v>
      </c>
    </row>
    <row r="53" spans="1:18" ht="15" thickBot="1" x14ac:dyDescent="0.35">
      <c r="A53" s="15" t="s">
        <v>6</v>
      </c>
      <c r="B53" s="18" t="s">
        <v>166</v>
      </c>
      <c r="C53" s="18" t="s">
        <v>6</v>
      </c>
      <c r="D53" s="19">
        <v>28.97</v>
      </c>
      <c r="E53" s="19">
        <v>6.26</v>
      </c>
      <c r="F53" s="19">
        <v>0.56999999999999995</v>
      </c>
      <c r="G53" s="19">
        <v>7.0000000000000007E-2</v>
      </c>
      <c r="H53" s="19">
        <v>0</v>
      </c>
      <c r="I53" s="19">
        <v>0</v>
      </c>
      <c r="J53" s="19">
        <v>0</v>
      </c>
      <c r="K53" s="19">
        <v>0.52</v>
      </c>
      <c r="L53" s="19">
        <v>0</v>
      </c>
      <c r="M53" s="19">
        <v>0</v>
      </c>
      <c r="N53" s="19">
        <v>0.94</v>
      </c>
      <c r="O53" s="19">
        <v>0.04</v>
      </c>
      <c r="P53" s="19">
        <v>0.19</v>
      </c>
      <c r="Q53" s="18" t="s">
        <v>6</v>
      </c>
      <c r="R53" s="18" t="s">
        <v>298</v>
      </c>
    </row>
    <row r="54" spans="1:18" ht="15" thickBot="1" x14ac:dyDescent="0.35">
      <c r="A54" s="15" t="s">
        <v>106</v>
      </c>
      <c r="B54" s="16" t="s">
        <v>9</v>
      </c>
      <c r="C54" s="16" t="s">
        <v>306</v>
      </c>
      <c r="D54" s="17">
        <v>28.97</v>
      </c>
      <c r="E54" s="17">
        <v>6.26</v>
      </c>
      <c r="F54" s="17">
        <v>0.56999999999999995</v>
      </c>
      <c r="G54" s="17">
        <v>7.0000000000000007E-2</v>
      </c>
      <c r="H54" s="17">
        <v>0</v>
      </c>
      <c r="I54" s="17">
        <v>0</v>
      </c>
      <c r="J54" s="17">
        <v>0</v>
      </c>
      <c r="K54" s="17">
        <v>0.52</v>
      </c>
      <c r="L54" s="17">
        <v>0</v>
      </c>
      <c r="M54" s="17">
        <v>0</v>
      </c>
      <c r="N54" s="17">
        <v>0.94</v>
      </c>
      <c r="O54" s="17">
        <v>0.04</v>
      </c>
      <c r="P54" s="17">
        <v>0.19</v>
      </c>
      <c r="Q54" s="16" t="s">
        <v>298</v>
      </c>
      <c r="R54" s="16" t="s">
        <v>298</v>
      </c>
    </row>
    <row r="55" spans="1:18" ht="15" thickBot="1" x14ac:dyDescent="0.35">
      <c r="A55" s="15" t="s">
        <v>6</v>
      </c>
      <c r="B55" s="18" t="s">
        <v>166</v>
      </c>
      <c r="C55" s="18" t="s">
        <v>6</v>
      </c>
      <c r="D55" s="19">
        <v>28.97</v>
      </c>
      <c r="E55" s="19">
        <v>6.26</v>
      </c>
      <c r="F55" s="19">
        <v>0.56999999999999995</v>
      </c>
      <c r="G55" s="19">
        <v>7.0000000000000007E-2</v>
      </c>
      <c r="H55" s="19">
        <v>0</v>
      </c>
      <c r="I55" s="19">
        <v>0</v>
      </c>
      <c r="J55" s="19">
        <v>0</v>
      </c>
      <c r="K55" s="19">
        <v>0.52</v>
      </c>
      <c r="L55" s="19">
        <v>0</v>
      </c>
      <c r="M55" s="19">
        <v>0</v>
      </c>
      <c r="N55" s="19">
        <v>0.94</v>
      </c>
      <c r="O55" s="19">
        <v>0.04</v>
      </c>
      <c r="P55" s="19">
        <v>0.19</v>
      </c>
      <c r="Q55" s="18" t="s">
        <v>6</v>
      </c>
      <c r="R55" s="18" t="s">
        <v>298</v>
      </c>
    </row>
    <row r="56" spans="1:18" ht="18" customHeight="1" thickBot="1" x14ac:dyDescent="0.35">
      <c r="A56" s="22" t="s">
        <v>183</v>
      </c>
      <c r="B56" s="23"/>
      <c r="C56" s="24"/>
      <c r="D56" s="25">
        <f>AVERAGE(D45,D47,D49,D51,D53,D55)</f>
        <v>30.17</v>
      </c>
      <c r="E56" s="25">
        <f t="shared" ref="E56:P56" si="2">AVERAGE(E45,E47,E49,E51,E53,E55)</f>
        <v>5.8849999999999989</v>
      </c>
      <c r="F56" s="25">
        <f t="shared" si="2"/>
        <v>1.1200000000000001</v>
      </c>
      <c r="G56" s="25">
        <f t="shared" si="2"/>
        <v>0.10500000000000002</v>
      </c>
      <c r="H56" s="25">
        <f t="shared" si="2"/>
        <v>1.175</v>
      </c>
      <c r="I56" s="25">
        <f t="shared" si="2"/>
        <v>1.175</v>
      </c>
      <c r="J56" s="25">
        <f t="shared" si="2"/>
        <v>0</v>
      </c>
      <c r="K56" s="25">
        <f t="shared" si="2"/>
        <v>0.26</v>
      </c>
      <c r="L56" s="25">
        <f t="shared" si="2"/>
        <v>5.0000000000000001E-3</v>
      </c>
      <c r="M56" s="25">
        <f t="shared" si="2"/>
        <v>5.0000000000000001E-3</v>
      </c>
      <c r="N56" s="25">
        <f t="shared" si="2"/>
        <v>0.98999999999999988</v>
      </c>
      <c r="O56" s="25">
        <f t="shared" si="2"/>
        <v>5.4999999999999993E-2</v>
      </c>
      <c r="P56" s="25">
        <f t="shared" si="2"/>
        <v>1.615</v>
      </c>
      <c r="Q56" s="9" t="s">
        <v>6</v>
      </c>
      <c r="R56" s="10" t="s">
        <v>297</v>
      </c>
    </row>
    <row r="57" spans="1:18" ht="16.5" customHeight="1" x14ac:dyDescent="0.3">
      <c r="A57" s="1" t="s">
        <v>398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26"/>
      <c r="N57" s="27" t="s">
        <v>6</v>
      </c>
      <c r="O57" s="28"/>
      <c r="P57" s="28"/>
      <c r="Q57" s="28"/>
      <c r="R57" s="29"/>
    </row>
    <row r="58" spans="1:18" ht="24" customHeight="1" x14ac:dyDescent="0.3">
      <c r="A58" s="3" t="s">
        <v>402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0"/>
      <c r="N58" s="31"/>
      <c r="O58" s="14"/>
      <c r="P58" s="14"/>
      <c r="Q58" s="14"/>
      <c r="R58" s="32"/>
    </row>
    <row r="59" spans="1:18" ht="17.25" customHeight="1" thickBot="1" x14ac:dyDescent="0.35">
      <c r="A59" s="4" t="s">
        <v>293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33"/>
      <c r="N59" s="34"/>
      <c r="O59" s="35"/>
      <c r="P59" s="35"/>
      <c r="Q59" s="35"/>
      <c r="R59" s="36"/>
    </row>
    <row r="60" spans="1:18" ht="17.100000000000001" customHeight="1" x14ac:dyDescent="0.3">
      <c r="A60" s="5" t="s">
        <v>139</v>
      </c>
      <c r="B60" s="5" t="s">
        <v>140</v>
      </c>
      <c r="C60" s="5" t="s">
        <v>2</v>
      </c>
      <c r="D60" s="5" t="s">
        <v>141</v>
      </c>
      <c r="E60" s="5" t="s">
        <v>142</v>
      </c>
      <c r="F60" s="5" t="s">
        <v>143</v>
      </c>
      <c r="G60" s="5" t="s">
        <v>144</v>
      </c>
      <c r="H60" s="5" t="s">
        <v>145</v>
      </c>
      <c r="I60" s="5" t="s">
        <v>146</v>
      </c>
      <c r="J60" s="5" t="s">
        <v>147</v>
      </c>
      <c r="K60" s="5" t="s">
        <v>148</v>
      </c>
      <c r="L60" s="5" t="s">
        <v>149</v>
      </c>
      <c r="M60" s="5" t="s">
        <v>150</v>
      </c>
      <c r="N60" s="5" t="s">
        <v>151</v>
      </c>
      <c r="O60" s="5" t="s">
        <v>152</v>
      </c>
      <c r="P60" s="5" t="s">
        <v>153</v>
      </c>
      <c r="Q60" s="5" t="s">
        <v>154</v>
      </c>
      <c r="R60" s="5" t="s">
        <v>155</v>
      </c>
    </row>
    <row r="61" spans="1:18" ht="17.100000000000001" customHeight="1" x14ac:dyDescent="0.3">
      <c r="A61" s="6" t="s">
        <v>6</v>
      </c>
      <c r="B61" s="7" t="s">
        <v>6</v>
      </c>
      <c r="C61" s="7" t="s">
        <v>6</v>
      </c>
      <c r="D61" s="7" t="s">
        <v>156</v>
      </c>
      <c r="E61" s="7" t="s">
        <v>157</v>
      </c>
      <c r="F61" s="7" t="s">
        <v>157</v>
      </c>
      <c r="G61" s="7" t="s">
        <v>157</v>
      </c>
      <c r="H61" s="7" t="s">
        <v>158</v>
      </c>
      <c r="I61" s="7" t="s">
        <v>6</v>
      </c>
      <c r="J61" s="7" t="s">
        <v>6</v>
      </c>
      <c r="K61" s="7" t="s">
        <v>159</v>
      </c>
      <c r="L61" s="7" t="s">
        <v>159</v>
      </c>
      <c r="M61" s="7" t="s">
        <v>159</v>
      </c>
      <c r="N61" s="7" t="s">
        <v>159</v>
      </c>
      <c r="O61" s="7" t="s">
        <v>159</v>
      </c>
      <c r="P61" s="7" t="s">
        <v>159</v>
      </c>
      <c r="Q61" s="7" t="s">
        <v>155</v>
      </c>
      <c r="R61" s="7" t="s">
        <v>160</v>
      </c>
    </row>
    <row r="62" spans="1:18" ht="17.100000000000001" customHeight="1" x14ac:dyDescent="0.3">
      <c r="A62" s="7" t="s">
        <v>6</v>
      </c>
      <c r="B62" s="7" t="s">
        <v>6</v>
      </c>
      <c r="C62" s="7" t="s">
        <v>6</v>
      </c>
      <c r="D62" s="7" t="s">
        <v>6</v>
      </c>
      <c r="E62" s="7" t="s">
        <v>6</v>
      </c>
      <c r="F62" s="7" t="s">
        <v>6</v>
      </c>
      <c r="G62" s="7" t="s">
        <v>6</v>
      </c>
      <c r="H62" s="7" t="s">
        <v>6</v>
      </c>
      <c r="I62" s="7" t="s">
        <v>6</v>
      </c>
      <c r="J62" s="7" t="s">
        <v>6</v>
      </c>
      <c r="K62" s="7" t="s">
        <v>6</v>
      </c>
      <c r="L62" s="7" t="s">
        <v>6</v>
      </c>
      <c r="M62" s="7" t="s">
        <v>6</v>
      </c>
      <c r="N62" s="7" t="s">
        <v>6</v>
      </c>
      <c r="O62" s="7" t="s">
        <v>6</v>
      </c>
      <c r="P62" s="7" t="s">
        <v>6</v>
      </c>
      <c r="Q62" s="7" t="s">
        <v>160</v>
      </c>
      <c r="R62" s="7" t="s">
        <v>6</v>
      </c>
    </row>
    <row r="63" spans="1:18" ht="18" customHeight="1" thickBot="1" x14ac:dyDescent="0.35">
      <c r="A63" s="8" t="s">
        <v>161</v>
      </c>
      <c r="B63" s="8" t="s">
        <v>6</v>
      </c>
      <c r="C63" s="8" t="s">
        <v>6</v>
      </c>
      <c r="D63" s="8" t="s">
        <v>6</v>
      </c>
      <c r="E63" s="8" t="s">
        <v>6</v>
      </c>
      <c r="F63" s="8" t="s">
        <v>6</v>
      </c>
      <c r="G63" s="8" t="s">
        <v>6</v>
      </c>
      <c r="H63" s="8" t="s">
        <v>6</v>
      </c>
      <c r="I63" s="8" t="s">
        <v>6</v>
      </c>
      <c r="J63" s="8" t="s">
        <v>6</v>
      </c>
      <c r="K63" s="8" t="s">
        <v>6</v>
      </c>
      <c r="L63" s="8" t="s">
        <v>6</v>
      </c>
      <c r="M63" s="8" t="s">
        <v>6</v>
      </c>
      <c r="N63" s="8" t="s">
        <v>6</v>
      </c>
      <c r="O63" s="8" t="s">
        <v>6</v>
      </c>
      <c r="P63" s="8" t="s">
        <v>6</v>
      </c>
      <c r="Q63" s="8" t="s">
        <v>6</v>
      </c>
      <c r="R63" s="8" t="s">
        <v>6</v>
      </c>
    </row>
    <row r="64" spans="1:18" ht="15" thickBot="1" x14ac:dyDescent="0.35">
      <c r="A64" s="15" t="s">
        <v>111</v>
      </c>
      <c r="B64" s="16" t="s">
        <v>9</v>
      </c>
      <c r="C64" s="16" t="s">
        <v>307</v>
      </c>
      <c r="D64" s="17">
        <v>26.37</v>
      </c>
      <c r="E64" s="17">
        <v>5.67</v>
      </c>
      <c r="F64" s="17">
        <v>0.53</v>
      </c>
      <c r="G64" s="17">
        <v>7.0000000000000007E-2</v>
      </c>
      <c r="H64" s="17">
        <v>0.6</v>
      </c>
      <c r="I64" s="17">
        <v>0</v>
      </c>
      <c r="J64" s="17">
        <v>7.25</v>
      </c>
      <c r="K64" s="17">
        <v>0.75</v>
      </c>
      <c r="L64" s="17">
        <v>0</v>
      </c>
      <c r="M64" s="17">
        <v>0</v>
      </c>
      <c r="N64" s="17">
        <v>3.14</v>
      </c>
      <c r="O64" s="17">
        <v>0.03</v>
      </c>
      <c r="P64" s="17">
        <v>0.59</v>
      </c>
      <c r="Q64" s="16" t="s">
        <v>186</v>
      </c>
      <c r="R64" s="16" t="s">
        <v>186</v>
      </c>
    </row>
    <row r="65" spans="1:18" ht="15" thickBot="1" x14ac:dyDescent="0.35">
      <c r="A65" s="15" t="s">
        <v>6</v>
      </c>
      <c r="B65" s="18" t="s">
        <v>166</v>
      </c>
      <c r="C65" s="18" t="s">
        <v>6</v>
      </c>
      <c r="D65" s="19">
        <v>26.37</v>
      </c>
      <c r="E65" s="19">
        <v>5.67</v>
      </c>
      <c r="F65" s="19">
        <v>0.53</v>
      </c>
      <c r="G65" s="19">
        <v>7.0000000000000007E-2</v>
      </c>
      <c r="H65" s="19">
        <v>0.6</v>
      </c>
      <c r="I65" s="19">
        <v>0</v>
      </c>
      <c r="J65" s="19">
        <v>7.25</v>
      </c>
      <c r="K65" s="19">
        <v>0.75</v>
      </c>
      <c r="L65" s="19">
        <v>0</v>
      </c>
      <c r="M65" s="19">
        <v>0</v>
      </c>
      <c r="N65" s="19">
        <v>3.14</v>
      </c>
      <c r="O65" s="19">
        <v>0.03</v>
      </c>
      <c r="P65" s="19">
        <v>0.59</v>
      </c>
      <c r="Q65" s="18" t="s">
        <v>6</v>
      </c>
      <c r="R65" s="18" t="s">
        <v>186</v>
      </c>
    </row>
    <row r="66" spans="1:18" ht="15" thickBot="1" x14ac:dyDescent="0.35">
      <c r="A66" s="15" t="s">
        <v>114</v>
      </c>
      <c r="B66" s="16" t="s">
        <v>9</v>
      </c>
      <c r="C66" s="16" t="s">
        <v>307</v>
      </c>
      <c r="D66" s="17">
        <v>26.37</v>
      </c>
      <c r="E66" s="17">
        <v>5.67</v>
      </c>
      <c r="F66" s="17">
        <v>0.53</v>
      </c>
      <c r="G66" s="17">
        <v>7.0000000000000007E-2</v>
      </c>
      <c r="H66" s="17">
        <v>0.6</v>
      </c>
      <c r="I66" s="17">
        <v>0</v>
      </c>
      <c r="J66" s="17">
        <v>7.25</v>
      </c>
      <c r="K66" s="17">
        <v>0.75</v>
      </c>
      <c r="L66" s="17">
        <v>0</v>
      </c>
      <c r="M66" s="17">
        <v>0</v>
      </c>
      <c r="N66" s="17">
        <v>3.14</v>
      </c>
      <c r="O66" s="17">
        <v>0.03</v>
      </c>
      <c r="P66" s="17">
        <v>0.59</v>
      </c>
      <c r="Q66" s="16" t="s">
        <v>186</v>
      </c>
      <c r="R66" s="16" t="s">
        <v>186</v>
      </c>
    </row>
    <row r="67" spans="1:18" ht="15" thickBot="1" x14ac:dyDescent="0.35">
      <c r="A67" s="15" t="s">
        <v>6</v>
      </c>
      <c r="B67" s="18" t="s">
        <v>166</v>
      </c>
      <c r="C67" s="18" t="s">
        <v>6</v>
      </c>
      <c r="D67" s="19">
        <v>26.37</v>
      </c>
      <c r="E67" s="19">
        <v>5.67</v>
      </c>
      <c r="F67" s="19">
        <v>0.53</v>
      </c>
      <c r="G67" s="19">
        <v>7.0000000000000007E-2</v>
      </c>
      <c r="H67" s="19">
        <v>0.6</v>
      </c>
      <c r="I67" s="19">
        <v>0</v>
      </c>
      <c r="J67" s="19">
        <v>7.25</v>
      </c>
      <c r="K67" s="19">
        <v>0.75</v>
      </c>
      <c r="L67" s="19">
        <v>0</v>
      </c>
      <c r="M67" s="19">
        <v>0</v>
      </c>
      <c r="N67" s="19">
        <v>3.14</v>
      </c>
      <c r="O67" s="19">
        <v>0.03</v>
      </c>
      <c r="P67" s="19">
        <v>0.59</v>
      </c>
      <c r="Q67" s="18" t="s">
        <v>6</v>
      </c>
      <c r="R67" s="18" t="s">
        <v>186</v>
      </c>
    </row>
    <row r="68" spans="1:18" ht="15" thickBot="1" x14ac:dyDescent="0.35">
      <c r="A68" s="15" t="s">
        <v>120</v>
      </c>
      <c r="B68" s="16" t="s">
        <v>9</v>
      </c>
      <c r="C68" s="16" t="s">
        <v>307</v>
      </c>
      <c r="D68" s="17">
        <v>26.37</v>
      </c>
      <c r="E68" s="17">
        <v>5.67</v>
      </c>
      <c r="F68" s="17">
        <v>0.53</v>
      </c>
      <c r="G68" s="17">
        <v>7.0000000000000007E-2</v>
      </c>
      <c r="H68" s="17">
        <v>0.6</v>
      </c>
      <c r="I68" s="17">
        <v>0</v>
      </c>
      <c r="J68" s="17">
        <v>7.25</v>
      </c>
      <c r="K68" s="17">
        <v>0.75</v>
      </c>
      <c r="L68" s="17">
        <v>0</v>
      </c>
      <c r="M68" s="17">
        <v>0</v>
      </c>
      <c r="N68" s="17">
        <v>3.14</v>
      </c>
      <c r="O68" s="17">
        <v>0.03</v>
      </c>
      <c r="P68" s="17">
        <v>0.59</v>
      </c>
      <c r="Q68" s="16" t="s">
        <v>186</v>
      </c>
      <c r="R68" s="16" t="s">
        <v>186</v>
      </c>
    </row>
    <row r="69" spans="1:18" ht="15" thickBot="1" x14ac:dyDescent="0.35">
      <c r="A69" s="15" t="s">
        <v>6</v>
      </c>
      <c r="B69" s="18" t="s">
        <v>166</v>
      </c>
      <c r="C69" s="18" t="s">
        <v>6</v>
      </c>
      <c r="D69" s="19">
        <v>26.37</v>
      </c>
      <c r="E69" s="19">
        <v>5.67</v>
      </c>
      <c r="F69" s="19">
        <v>0.53</v>
      </c>
      <c r="G69" s="19">
        <v>7.0000000000000007E-2</v>
      </c>
      <c r="H69" s="19">
        <v>0.6</v>
      </c>
      <c r="I69" s="19">
        <v>0</v>
      </c>
      <c r="J69" s="19">
        <v>7.25</v>
      </c>
      <c r="K69" s="19">
        <v>0.75</v>
      </c>
      <c r="L69" s="19">
        <v>0</v>
      </c>
      <c r="M69" s="19">
        <v>0</v>
      </c>
      <c r="N69" s="19">
        <v>3.14</v>
      </c>
      <c r="O69" s="19">
        <v>0.03</v>
      </c>
      <c r="P69" s="19">
        <v>0.59</v>
      </c>
      <c r="Q69" s="18" t="s">
        <v>6</v>
      </c>
      <c r="R69" s="18" t="s">
        <v>186</v>
      </c>
    </row>
    <row r="70" spans="1:18" ht="15" thickBot="1" x14ac:dyDescent="0.35">
      <c r="A70" s="15" t="s">
        <v>122</v>
      </c>
      <c r="B70" s="16" t="s">
        <v>9</v>
      </c>
      <c r="C70" s="16" t="s">
        <v>308</v>
      </c>
      <c r="D70" s="17">
        <v>26.32</v>
      </c>
      <c r="E70" s="17">
        <v>5.66</v>
      </c>
      <c r="F70" s="17">
        <v>0.53</v>
      </c>
      <c r="G70" s="17">
        <v>7.0000000000000007E-2</v>
      </c>
      <c r="H70" s="17">
        <v>0.25</v>
      </c>
      <c r="I70" s="17">
        <v>0</v>
      </c>
      <c r="J70" s="17">
        <v>3.05</v>
      </c>
      <c r="K70" s="17">
        <v>0.56000000000000005</v>
      </c>
      <c r="L70" s="17">
        <v>0</v>
      </c>
      <c r="M70" s="17">
        <v>0</v>
      </c>
      <c r="N70" s="17">
        <v>1.39</v>
      </c>
      <c r="O70" s="17">
        <v>0.02</v>
      </c>
      <c r="P70" s="17">
        <v>0.28999999999999998</v>
      </c>
      <c r="Q70" s="16" t="s">
        <v>186</v>
      </c>
      <c r="R70" s="16" t="s">
        <v>186</v>
      </c>
    </row>
    <row r="71" spans="1:18" ht="15" thickBot="1" x14ac:dyDescent="0.35">
      <c r="A71" s="15" t="s">
        <v>6</v>
      </c>
      <c r="B71" s="18" t="s">
        <v>166</v>
      </c>
      <c r="C71" s="18" t="s">
        <v>6</v>
      </c>
      <c r="D71" s="19">
        <v>26.32</v>
      </c>
      <c r="E71" s="19">
        <v>5.66</v>
      </c>
      <c r="F71" s="19">
        <v>0.53</v>
      </c>
      <c r="G71" s="19">
        <v>7.0000000000000007E-2</v>
      </c>
      <c r="H71" s="19">
        <v>0.25</v>
      </c>
      <c r="I71" s="19">
        <v>0</v>
      </c>
      <c r="J71" s="19">
        <v>3.05</v>
      </c>
      <c r="K71" s="19">
        <v>0.56000000000000005</v>
      </c>
      <c r="L71" s="19">
        <v>0</v>
      </c>
      <c r="M71" s="19">
        <v>0</v>
      </c>
      <c r="N71" s="19">
        <v>1.39</v>
      </c>
      <c r="O71" s="19">
        <v>0.02</v>
      </c>
      <c r="P71" s="19">
        <v>0.28999999999999998</v>
      </c>
      <c r="Q71" s="18" t="s">
        <v>6</v>
      </c>
      <c r="R71" s="18" t="s">
        <v>186</v>
      </c>
    </row>
    <row r="72" spans="1:18" ht="15" thickBot="1" x14ac:dyDescent="0.35">
      <c r="A72" s="15" t="s">
        <v>125</v>
      </c>
      <c r="B72" s="16" t="s">
        <v>9</v>
      </c>
      <c r="C72" s="16" t="s">
        <v>308</v>
      </c>
      <c r="D72" s="17">
        <v>26.32</v>
      </c>
      <c r="E72" s="17">
        <v>5.66</v>
      </c>
      <c r="F72" s="17">
        <v>0.53</v>
      </c>
      <c r="G72" s="17">
        <v>7.0000000000000007E-2</v>
      </c>
      <c r="H72" s="17">
        <v>0.25</v>
      </c>
      <c r="I72" s="17">
        <v>0</v>
      </c>
      <c r="J72" s="17">
        <v>3.05</v>
      </c>
      <c r="K72" s="17">
        <v>0.56000000000000005</v>
      </c>
      <c r="L72" s="17">
        <v>0</v>
      </c>
      <c r="M72" s="17">
        <v>0</v>
      </c>
      <c r="N72" s="17">
        <v>1.39</v>
      </c>
      <c r="O72" s="17">
        <v>0.02</v>
      </c>
      <c r="P72" s="17">
        <v>0.28999999999999998</v>
      </c>
      <c r="Q72" s="16" t="s">
        <v>186</v>
      </c>
      <c r="R72" s="16" t="s">
        <v>186</v>
      </c>
    </row>
    <row r="73" spans="1:18" ht="15" thickBot="1" x14ac:dyDescent="0.35">
      <c r="A73" s="15" t="s">
        <v>6</v>
      </c>
      <c r="B73" s="18" t="s">
        <v>166</v>
      </c>
      <c r="C73" s="18" t="s">
        <v>6</v>
      </c>
      <c r="D73" s="19">
        <v>26.32</v>
      </c>
      <c r="E73" s="19">
        <v>5.66</v>
      </c>
      <c r="F73" s="19">
        <v>0.53</v>
      </c>
      <c r="G73" s="19">
        <v>7.0000000000000007E-2</v>
      </c>
      <c r="H73" s="19">
        <v>0.25</v>
      </c>
      <c r="I73" s="19">
        <v>0</v>
      </c>
      <c r="J73" s="19">
        <v>3.05</v>
      </c>
      <c r="K73" s="19">
        <v>0.56000000000000005</v>
      </c>
      <c r="L73" s="19">
        <v>0</v>
      </c>
      <c r="M73" s="19">
        <v>0</v>
      </c>
      <c r="N73" s="19">
        <v>1.39</v>
      </c>
      <c r="O73" s="19">
        <v>0.02</v>
      </c>
      <c r="P73" s="19">
        <v>0.28999999999999998</v>
      </c>
      <c r="Q73" s="18" t="s">
        <v>6</v>
      </c>
      <c r="R73" s="18" t="s">
        <v>186</v>
      </c>
    </row>
    <row r="74" spans="1:18" ht="15" thickBot="1" x14ac:dyDescent="0.35">
      <c r="A74" s="15" t="s">
        <v>128</v>
      </c>
      <c r="B74" s="16" t="s">
        <v>9</v>
      </c>
      <c r="C74" s="16" t="s">
        <v>308</v>
      </c>
      <c r="D74" s="17">
        <v>26.32</v>
      </c>
      <c r="E74" s="17">
        <v>5.66</v>
      </c>
      <c r="F74" s="17">
        <v>0.53</v>
      </c>
      <c r="G74" s="17">
        <v>7.0000000000000007E-2</v>
      </c>
      <c r="H74" s="17">
        <v>0.25</v>
      </c>
      <c r="I74" s="17">
        <v>0</v>
      </c>
      <c r="J74" s="17">
        <v>3.05</v>
      </c>
      <c r="K74" s="17">
        <v>0.56000000000000005</v>
      </c>
      <c r="L74" s="17">
        <v>0</v>
      </c>
      <c r="M74" s="17">
        <v>0</v>
      </c>
      <c r="N74" s="17">
        <v>1.39</v>
      </c>
      <c r="O74" s="17">
        <v>0.02</v>
      </c>
      <c r="P74" s="17">
        <v>0.28999999999999998</v>
      </c>
      <c r="Q74" s="16" t="s">
        <v>186</v>
      </c>
      <c r="R74" s="16" t="s">
        <v>186</v>
      </c>
    </row>
    <row r="75" spans="1:18" ht="15" thickBot="1" x14ac:dyDescent="0.35">
      <c r="A75" s="15" t="s">
        <v>6</v>
      </c>
      <c r="B75" s="18" t="s">
        <v>166</v>
      </c>
      <c r="C75" s="18" t="s">
        <v>6</v>
      </c>
      <c r="D75" s="19">
        <v>26.32</v>
      </c>
      <c r="E75" s="19">
        <v>5.66</v>
      </c>
      <c r="F75" s="19">
        <v>0.53</v>
      </c>
      <c r="G75" s="19">
        <v>7.0000000000000007E-2</v>
      </c>
      <c r="H75" s="19">
        <v>0.25</v>
      </c>
      <c r="I75" s="19">
        <v>0</v>
      </c>
      <c r="J75" s="19">
        <v>3.05</v>
      </c>
      <c r="K75" s="19">
        <v>0.56000000000000005</v>
      </c>
      <c r="L75" s="19">
        <v>0</v>
      </c>
      <c r="M75" s="19">
        <v>0</v>
      </c>
      <c r="N75" s="19">
        <v>1.39</v>
      </c>
      <c r="O75" s="19">
        <v>0.02</v>
      </c>
      <c r="P75" s="19">
        <v>0.28999999999999998</v>
      </c>
      <c r="Q75" s="18" t="s">
        <v>6</v>
      </c>
      <c r="R75" s="18" t="s">
        <v>186</v>
      </c>
    </row>
    <row r="76" spans="1:18" ht="18" customHeight="1" thickBot="1" x14ac:dyDescent="0.35">
      <c r="A76" s="22" t="s">
        <v>183</v>
      </c>
      <c r="B76" s="23"/>
      <c r="C76" s="24"/>
      <c r="D76" s="25">
        <f>AVERAGE(D65,D67,D69,D71,D73,D75)</f>
        <v>26.344999999999999</v>
      </c>
      <c r="E76" s="25">
        <f t="shared" ref="E76:P76" si="3">AVERAGE(E65,E67,E69,E71,E73,E75)</f>
        <v>5.6649999999999991</v>
      </c>
      <c r="F76" s="25">
        <f t="shared" si="3"/>
        <v>0.53000000000000014</v>
      </c>
      <c r="G76" s="25">
        <f t="shared" si="3"/>
        <v>7.0000000000000007E-2</v>
      </c>
      <c r="H76" s="25">
        <f t="shared" si="3"/>
        <v>0.42499999999999999</v>
      </c>
      <c r="I76" s="25">
        <f t="shared" si="3"/>
        <v>0</v>
      </c>
      <c r="J76" s="25">
        <f t="shared" si="3"/>
        <v>5.15</v>
      </c>
      <c r="K76" s="25">
        <f t="shared" si="3"/>
        <v>0.65500000000000003</v>
      </c>
      <c r="L76" s="25">
        <f t="shared" si="3"/>
        <v>0</v>
      </c>
      <c r="M76" s="25">
        <f t="shared" si="3"/>
        <v>0</v>
      </c>
      <c r="N76" s="25">
        <f t="shared" si="3"/>
        <v>2.2650000000000001</v>
      </c>
      <c r="O76" s="25">
        <f t="shared" si="3"/>
        <v>2.4999999999999998E-2</v>
      </c>
      <c r="P76" s="25">
        <f t="shared" si="3"/>
        <v>0.44</v>
      </c>
      <c r="Q76" s="9" t="s">
        <v>6</v>
      </c>
      <c r="R76" s="10" t="s">
        <v>296</v>
      </c>
    </row>
    <row r="77" spans="1:18" ht="16.5" customHeight="1" x14ac:dyDescent="0.3">
      <c r="A77" s="1" t="s">
        <v>398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26"/>
      <c r="N77" s="27" t="s">
        <v>6</v>
      </c>
      <c r="O77" s="28"/>
      <c r="P77" s="28"/>
      <c r="Q77" s="28"/>
      <c r="R77" s="29"/>
    </row>
    <row r="78" spans="1:18" ht="24" customHeight="1" x14ac:dyDescent="0.3">
      <c r="A78" s="3" t="s">
        <v>403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0"/>
      <c r="N78" s="31"/>
      <c r="O78" s="14"/>
      <c r="P78" s="14"/>
      <c r="Q78" s="14"/>
      <c r="R78" s="32"/>
    </row>
    <row r="79" spans="1:18" ht="17.25" customHeight="1" thickBot="1" x14ac:dyDescent="0.35">
      <c r="A79" s="4" t="s">
        <v>293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33"/>
      <c r="N79" s="34"/>
      <c r="O79" s="35"/>
      <c r="P79" s="35"/>
      <c r="Q79" s="35"/>
      <c r="R79" s="36"/>
    </row>
    <row r="80" spans="1:18" ht="17.100000000000001" customHeight="1" x14ac:dyDescent="0.3">
      <c r="A80" s="5" t="s">
        <v>139</v>
      </c>
      <c r="B80" s="5" t="s">
        <v>140</v>
      </c>
      <c r="C80" s="5" t="s">
        <v>2</v>
      </c>
      <c r="D80" s="5" t="s">
        <v>141</v>
      </c>
      <c r="E80" s="5" t="s">
        <v>142</v>
      </c>
      <c r="F80" s="5" t="s">
        <v>143</v>
      </c>
      <c r="G80" s="5" t="s">
        <v>144</v>
      </c>
      <c r="H80" s="5" t="s">
        <v>145</v>
      </c>
      <c r="I80" s="5" t="s">
        <v>146</v>
      </c>
      <c r="J80" s="5" t="s">
        <v>147</v>
      </c>
      <c r="K80" s="5" t="s">
        <v>148</v>
      </c>
      <c r="L80" s="5" t="s">
        <v>149</v>
      </c>
      <c r="M80" s="5" t="s">
        <v>150</v>
      </c>
      <c r="N80" s="5" t="s">
        <v>151</v>
      </c>
      <c r="O80" s="5" t="s">
        <v>152</v>
      </c>
      <c r="P80" s="5" t="s">
        <v>153</v>
      </c>
      <c r="Q80" s="5" t="s">
        <v>154</v>
      </c>
      <c r="R80" s="5" t="s">
        <v>155</v>
      </c>
    </row>
    <row r="81" spans="1:18" ht="17.100000000000001" customHeight="1" x14ac:dyDescent="0.3">
      <c r="A81" s="6" t="s">
        <v>6</v>
      </c>
      <c r="B81" s="7" t="s">
        <v>6</v>
      </c>
      <c r="C81" s="7" t="s">
        <v>6</v>
      </c>
      <c r="D81" s="7" t="s">
        <v>156</v>
      </c>
      <c r="E81" s="7" t="s">
        <v>157</v>
      </c>
      <c r="F81" s="7" t="s">
        <v>157</v>
      </c>
      <c r="G81" s="7" t="s">
        <v>157</v>
      </c>
      <c r="H81" s="7" t="s">
        <v>158</v>
      </c>
      <c r="I81" s="7" t="s">
        <v>6</v>
      </c>
      <c r="J81" s="7" t="s">
        <v>6</v>
      </c>
      <c r="K81" s="7" t="s">
        <v>159</v>
      </c>
      <c r="L81" s="7" t="s">
        <v>159</v>
      </c>
      <c r="M81" s="7" t="s">
        <v>159</v>
      </c>
      <c r="N81" s="7" t="s">
        <v>159</v>
      </c>
      <c r="O81" s="7" t="s">
        <v>159</v>
      </c>
      <c r="P81" s="7" t="s">
        <v>159</v>
      </c>
      <c r="Q81" s="7" t="s">
        <v>155</v>
      </c>
      <c r="R81" s="7" t="s">
        <v>160</v>
      </c>
    </row>
    <row r="82" spans="1:18" ht="17.100000000000001" customHeight="1" x14ac:dyDescent="0.3">
      <c r="A82" s="7" t="s">
        <v>6</v>
      </c>
      <c r="B82" s="7" t="s">
        <v>6</v>
      </c>
      <c r="C82" s="7" t="s">
        <v>6</v>
      </c>
      <c r="D82" s="7" t="s">
        <v>6</v>
      </c>
      <c r="E82" s="7" t="s">
        <v>6</v>
      </c>
      <c r="F82" s="7" t="s">
        <v>6</v>
      </c>
      <c r="G82" s="7" t="s">
        <v>6</v>
      </c>
      <c r="H82" s="7" t="s">
        <v>6</v>
      </c>
      <c r="I82" s="7" t="s">
        <v>6</v>
      </c>
      <c r="J82" s="7" t="s">
        <v>6</v>
      </c>
      <c r="K82" s="7" t="s">
        <v>6</v>
      </c>
      <c r="L82" s="7" t="s">
        <v>6</v>
      </c>
      <c r="M82" s="7" t="s">
        <v>6</v>
      </c>
      <c r="N82" s="7" t="s">
        <v>6</v>
      </c>
      <c r="O82" s="7" t="s">
        <v>6</v>
      </c>
      <c r="P82" s="7" t="s">
        <v>6</v>
      </c>
      <c r="Q82" s="7" t="s">
        <v>160</v>
      </c>
      <c r="R82" s="7" t="s">
        <v>6</v>
      </c>
    </row>
    <row r="83" spans="1:18" ht="18" customHeight="1" thickBot="1" x14ac:dyDescent="0.35">
      <c r="A83" s="8" t="s">
        <v>161</v>
      </c>
      <c r="B83" s="8" t="s">
        <v>6</v>
      </c>
      <c r="C83" s="8" t="s">
        <v>6</v>
      </c>
      <c r="D83" s="8" t="s">
        <v>6</v>
      </c>
      <c r="E83" s="8" t="s">
        <v>6</v>
      </c>
      <c r="F83" s="8" t="s">
        <v>6</v>
      </c>
      <c r="G83" s="8" t="s">
        <v>6</v>
      </c>
      <c r="H83" s="8" t="s">
        <v>6</v>
      </c>
      <c r="I83" s="8" t="s">
        <v>6</v>
      </c>
      <c r="J83" s="8" t="s">
        <v>6</v>
      </c>
      <c r="K83" s="8" t="s">
        <v>6</v>
      </c>
      <c r="L83" s="8" t="s">
        <v>6</v>
      </c>
      <c r="M83" s="8" t="s">
        <v>6</v>
      </c>
      <c r="N83" s="8" t="s">
        <v>6</v>
      </c>
      <c r="O83" s="8" t="s">
        <v>6</v>
      </c>
      <c r="P83" s="8" t="s">
        <v>6</v>
      </c>
      <c r="Q83" s="8" t="s">
        <v>6</v>
      </c>
      <c r="R83" s="8" t="s">
        <v>6</v>
      </c>
    </row>
    <row r="84" spans="1:18" ht="15" thickBot="1" x14ac:dyDescent="0.35">
      <c r="A84" s="15" t="s">
        <v>132</v>
      </c>
      <c r="B84" s="16" t="s">
        <v>9</v>
      </c>
      <c r="C84" s="16" t="s">
        <v>309</v>
      </c>
      <c r="D84" s="17">
        <v>33.32</v>
      </c>
      <c r="E84" s="17">
        <v>7.37</v>
      </c>
      <c r="F84" s="17">
        <v>0.52</v>
      </c>
      <c r="G84" s="17">
        <v>7.0000000000000007E-2</v>
      </c>
      <c r="H84" s="17">
        <v>0.15</v>
      </c>
      <c r="I84" s="17">
        <v>0</v>
      </c>
      <c r="J84" s="17">
        <v>1.6</v>
      </c>
      <c r="K84" s="17">
        <v>0.35</v>
      </c>
      <c r="L84" s="17">
        <v>0.01</v>
      </c>
      <c r="M84" s="17">
        <v>0</v>
      </c>
      <c r="N84" s="17">
        <v>1.24</v>
      </c>
      <c r="O84" s="17">
        <v>0.03</v>
      </c>
      <c r="P84" s="17">
        <v>0.49</v>
      </c>
      <c r="Q84" s="16" t="s">
        <v>295</v>
      </c>
      <c r="R84" s="16" t="s">
        <v>295</v>
      </c>
    </row>
    <row r="85" spans="1:18" ht="15" thickBot="1" x14ac:dyDescent="0.35">
      <c r="A85" s="15" t="s">
        <v>6</v>
      </c>
      <c r="B85" s="18" t="s">
        <v>166</v>
      </c>
      <c r="C85" s="18" t="s">
        <v>6</v>
      </c>
      <c r="D85" s="19">
        <v>33.32</v>
      </c>
      <c r="E85" s="19">
        <v>7.37</v>
      </c>
      <c r="F85" s="19">
        <v>0.52</v>
      </c>
      <c r="G85" s="19">
        <v>7.0000000000000007E-2</v>
      </c>
      <c r="H85" s="19">
        <v>0.15</v>
      </c>
      <c r="I85" s="19">
        <v>0</v>
      </c>
      <c r="J85" s="19">
        <v>1.6</v>
      </c>
      <c r="K85" s="19">
        <v>0.35</v>
      </c>
      <c r="L85" s="19">
        <v>0.01</v>
      </c>
      <c r="M85" s="19">
        <v>0</v>
      </c>
      <c r="N85" s="19">
        <v>1.24</v>
      </c>
      <c r="O85" s="19">
        <v>0.03</v>
      </c>
      <c r="P85" s="19">
        <v>0.49</v>
      </c>
      <c r="Q85" s="18" t="s">
        <v>6</v>
      </c>
      <c r="R85" s="18" t="s">
        <v>295</v>
      </c>
    </row>
    <row r="86" spans="1:18" ht="15" thickBot="1" x14ac:dyDescent="0.35">
      <c r="A86" s="15" t="s">
        <v>135</v>
      </c>
      <c r="B86" s="16" t="s">
        <v>9</v>
      </c>
      <c r="C86" s="16" t="s">
        <v>309</v>
      </c>
      <c r="D86" s="17">
        <v>33.32</v>
      </c>
      <c r="E86" s="17">
        <v>7.37</v>
      </c>
      <c r="F86" s="17">
        <v>0.52</v>
      </c>
      <c r="G86" s="17">
        <v>7.0000000000000007E-2</v>
      </c>
      <c r="H86" s="17">
        <v>0.15</v>
      </c>
      <c r="I86" s="17">
        <v>0</v>
      </c>
      <c r="J86" s="17">
        <v>1.6</v>
      </c>
      <c r="K86" s="17">
        <v>0.35</v>
      </c>
      <c r="L86" s="17">
        <v>0.01</v>
      </c>
      <c r="M86" s="17">
        <v>0</v>
      </c>
      <c r="N86" s="17">
        <v>1.24</v>
      </c>
      <c r="O86" s="17">
        <v>0.03</v>
      </c>
      <c r="P86" s="17">
        <v>0.49</v>
      </c>
      <c r="Q86" s="16" t="s">
        <v>295</v>
      </c>
      <c r="R86" s="16" t="s">
        <v>295</v>
      </c>
    </row>
    <row r="87" spans="1:18" ht="15" thickBot="1" x14ac:dyDescent="0.35">
      <c r="A87" s="15" t="s">
        <v>6</v>
      </c>
      <c r="B87" s="18" t="s">
        <v>166</v>
      </c>
      <c r="C87" s="18" t="s">
        <v>6</v>
      </c>
      <c r="D87" s="19">
        <v>33.32</v>
      </c>
      <c r="E87" s="19">
        <v>7.37</v>
      </c>
      <c r="F87" s="19">
        <v>0.52</v>
      </c>
      <c r="G87" s="19">
        <v>7.0000000000000007E-2</v>
      </c>
      <c r="H87" s="19">
        <v>0.15</v>
      </c>
      <c r="I87" s="19">
        <v>0</v>
      </c>
      <c r="J87" s="19">
        <v>1.6</v>
      </c>
      <c r="K87" s="19">
        <v>0.35</v>
      </c>
      <c r="L87" s="19">
        <v>0.01</v>
      </c>
      <c r="M87" s="19">
        <v>0</v>
      </c>
      <c r="N87" s="19">
        <v>1.24</v>
      </c>
      <c r="O87" s="19">
        <v>0.03</v>
      </c>
      <c r="P87" s="19">
        <v>0.49</v>
      </c>
      <c r="Q87" s="18" t="s">
        <v>6</v>
      </c>
      <c r="R87" s="18" t="s">
        <v>295</v>
      </c>
    </row>
    <row r="88" spans="1:18" ht="18" customHeight="1" thickBot="1" x14ac:dyDescent="0.35">
      <c r="A88" s="22" t="s">
        <v>183</v>
      </c>
      <c r="B88" s="23"/>
      <c r="C88" s="24"/>
      <c r="D88" s="25">
        <f>AVERAGE(D85,D87)</f>
        <v>33.32</v>
      </c>
      <c r="E88" s="25">
        <f t="shared" ref="E88:P88" si="4">AVERAGE(E85,E87)</f>
        <v>7.37</v>
      </c>
      <c r="F88" s="25">
        <f t="shared" si="4"/>
        <v>0.52</v>
      </c>
      <c r="G88" s="25">
        <f t="shared" si="4"/>
        <v>7.0000000000000007E-2</v>
      </c>
      <c r="H88" s="25">
        <f t="shared" si="4"/>
        <v>0.15</v>
      </c>
      <c r="I88" s="25">
        <f t="shared" si="4"/>
        <v>0</v>
      </c>
      <c r="J88" s="25">
        <f t="shared" si="4"/>
        <v>1.6</v>
      </c>
      <c r="K88" s="25">
        <f t="shared" si="4"/>
        <v>0.35</v>
      </c>
      <c r="L88" s="25">
        <f t="shared" si="4"/>
        <v>0.01</v>
      </c>
      <c r="M88" s="25">
        <f t="shared" si="4"/>
        <v>0</v>
      </c>
      <c r="N88" s="25">
        <f t="shared" si="4"/>
        <v>1.24</v>
      </c>
      <c r="O88" s="25">
        <f t="shared" si="4"/>
        <v>0.03</v>
      </c>
      <c r="P88" s="25">
        <f t="shared" si="4"/>
        <v>0.49</v>
      </c>
      <c r="Q88" s="9" t="s">
        <v>6</v>
      </c>
      <c r="R88" s="10" t="s">
        <v>294</v>
      </c>
    </row>
    <row r="89" spans="1:18" x14ac:dyDescent="0.3">
      <c r="A89" s="21" t="s">
        <v>310</v>
      </c>
      <c r="B89" s="21"/>
      <c r="C89" s="21"/>
    </row>
  </sheetData>
  <mergeCells count="26">
    <mergeCell ref="A77:M77"/>
    <mergeCell ref="N77:R79"/>
    <mergeCell ref="A78:M78"/>
    <mergeCell ref="A79:M79"/>
    <mergeCell ref="N17:R19"/>
    <mergeCell ref="A18:M18"/>
    <mergeCell ref="A19:M19"/>
    <mergeCell ref="A37:M37"/>
    <mergeCell ref="N37:R39"/>
    <mergeCell ref="A38:M38"/>
    <mergeCell ref="A39:M39"/>
    <mergeCell ref="A89:C89"/>
    <mergeCell ref="A16:C16"/>
    <mergeCell ref="A36:C36"/>
    <mergeCell ref="A56:C56"/>
    <mergeCell ref="A76:C76"/>
    <mergeCell ref="A88:C88"/>
    <mergeCell ref="A17:M17"/>
    <mergeCell ref="A57:M57"/>
    <mergeCell ref="A58:M58"/>
    <mergeCell ref="A59:M59"/>
    <mergeCell ref="A1:M1"/>
    <mergeCell ref="N1:R3"/>
    <mergeCell ref="A2:M2"/>
    <mergeCell ref="A3:M3"/>
    <mergeCell ref="N57:R59"/>
  </mergeCells>
  <phoneticPr fontId="1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84B94-5C5D-4AB9-B470-25D1115F7A6C}">
  <dimension ref="A1:R89"/>
  <sheetViews>
    <sheetView workbookViewId="0">
      <selection activeCell="S1" sqref="S1"/>
    </sheetView>
  </sheetViews>
  <sheetFormatPr defaultColWidth="9" defaultRowHeight="14.25" x14ac:dyDescent="0.3"/>
  <cols>
    <col min="1" max="1" width="6.375" style="11" customWidth="1"/>
    <col min="2" max="2" width="8" style="11" customWidth="1"/>
    <col min="3" max="3" width="31.375" style="11" customWidth="1"/>
    <col min="4" max="4" width="7.75" style="11" customWidth="1"/>
    <col min="5" max="5" width="8" style="11" customWidth="1"/>
    <col min="6" max="7" width="6.875" style="11" customWidth="1"/>
    <col min="8" max="9" width="9.375" style="11" customWidth="1"/>
    <col min="10" max="10" width="13.875" style="11" customWidth="1"/>
    <col min="11" max="11" width="7.375" style="11" customWidth="1"/>
    <col min="12" max="12" width="6.375" style="11" customWidth="1"/>
    <col min="13" max="13" width="9.625" style="11" customWidth="1"/>
    <col min="14" max="14" width="7.75" style="11" customWidth="1"/>
    <col min="15" max="15" width="6" style="11" customWidth="1"/>
    <col min="16" max="16" width="9.375" style="11" customWidth="1"/>
    <col min="17" max="17" width="10.125" style="11" customWidth="1"/>
    <col min="18" max="18" width="11.25" style="11" customWidth="1"/>
    <col min="19" max="16384" width="9" style="11"/>
  </cols>
  <sheetData>
    <row r="1" spans="1:18" ht="16.5" customHeight="1" x14ac:dyDescent="0.3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6"/>
      <c r="N1" s="27" t="s">
        <v>6</v>
      </c>
      <c r="O1" s="28"/>
      <c r="P1" s="28"/>
      <c r="Q1" s="28"/>
      <c r="R1" s="29"/>
    </row>
    <row r="2" spans="1:18" ht="24" customHeight="1" x14ac:dyDescent="0.3">
      <c r="A2" s="3" t="s">
        <v>399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0"/>
      <c r="N2" s="31"/>
      <c r="O2" s="14"/>
      <c r="P2" s="14"/>
      <c r="Q2" s="14"/>
      <c r="R2" s="32"/>
    </row>
    <row r="3" spans="1:18" ht="17.25" customHeight="1" thickBot="1" x14ac:dyDescent="0.35">
      <c r="A3" s="4" t="s">
        <v>404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3"/>
      <c r="N3" s="34"/>
      <c r="O3" s="35"/>
      <c r="P3" s="35"/>
      <c r="Q3" s="35"/>
      <c r="R3" s="36"/>
    </row>
    <row r="4" spans="1:18" ht="17.100000000000001" customHeight="1" x14ac:dyDescent="0.3">
      <c r="A4" s="5" t="s">
        <v>139</v>
      </c>
      <c r="B4" s="5" t="s">
        <v>140</v>
      </c>
      <c r="C4" s="5" t="s">
        <v>2</v>
      </c>
      <c r="D4" s="5" t="s">
        <v>141</v>
      </c>
      <c r="E4" s="5" t="s">
        <v>142</v>
      </c>
      <c r="F4" s="5" t="s">
        <v>143</v>
      </c>
      <c r="G4" s="5" t="s">
        <v>144</v>
      </c>
      <c r="H4" s="5" t="s">
        <v>145</v>
      </c>
      <c r="I4" s="5" t="s">
        <v>146</v>
      </c>
      <c r="J4" s="5" t="s">
        <v>147</v>
      </c>
      <c r="K4" s="5" t="s">
        <v>148</v>
      </c>
      <c r="L4" s="5" t="s">
        <v>149</v>
      </c>
      <c r="M4" s="5" t="s">
        <v>150</v>
      </c>
      <c r="N4" s="5" t="s">
        <v>151</v>
      </c>
      <c r="O4" s="5" t="s">
        <v>152</v>
      </c>
      <c r="P4" s="5" t="s">
        <v>153</v>
      </c>
      <c r="Q4" s="5" t="s">
        <v>154</v>
      </c>
      <c r="R4" s="5" t="s">
        <v>155</v>
      </c>
    </row>
    <row r="5" spans="1:18" ht="17.100000000000001" customHeight="1" x14ac:dyDescent="0.3">
      <c r="A5" s="6" t="s">
        <v>6</v>
      </c>
      <c r="B5" s="7" t="s">
        <v>6</v>
      </c>
      <c r="C5" s="7" t="s">
        <v>6</v>
      </c>
      <c r="D5" s="7" t="s">
        <v>156</v>
      </c>
      <c r="E5" s="7" t="s">
        <v>157</v>
      </c>
      <c r="F5" s="7" t="s">
        <v>157</v>
      </c>
      <c r="G5" s="7" t="s">
        <v>157</v>
      </c>
      <c r="H5" s="7" t="s">
        <v>158</v>
      </c>
      <c r="I5" s="7" t="s">
        <v>6</v>
      </c>
      <c r="J5" s="7" t="s">
        <v>6</v>
      </c>
      <c r="K5" s="7" t="s">
        <v>159</v>
      </c>
      <c r="L5" s="7" t="s">
        <v>159</v>
      </c>
      <c r="M5" s="7" t="s">
        <v>159</v>
      </c>
      <c r="N5" s="7" t="s">
        <v>159</v>
      </c>
      <c r="O5" s="7" t="s">
        <v>159</v>
      </c>
      <c r="P5" s="7" t="s">
        <v>159</v>
      </c>
      <c r="Q5" s="7" t="s">
        <v>155</v>
      </c>
      <c r="R5" s="7" t="s">
        <v>160</v>
      </c>
    </row>
    <row r="6" spans="1:18" ht="17.100000000000001" customHeight="1" x14ac:dyDescent="0.3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160</v>
      </c>
      <c r="R6" s="7" t="s">
        <v>6</v>
      </c>
    </row>
    <row r="7" spans="1:18" ht="18" customHeight="1" thickBot="1" x14ac:dyDescent="0.35">
      <c r="A7" s="8" t="s">
        <v>161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</row>
    <row r="8" spans="1:18" ht="15" thickBot="1" x14ac:dyDescent="0.35">
      <c r="A8" s="15" t="s">
        <v>162</v>
      </c>
      <c r="B8" s="16" t="s">
        <v>9</v>
      </c>
      <c r="C8" s="16" t="s">
        <v>311</v>
      </c>
      <c r="D8" s="17">
        <v>85.34</v>
      </c>
      <c r="E8" s="17">
        <v>11.92</v>
      </c>
      <c r="F8" s="17">
        <v>2.64</v>
      </c>
      <c r="G8" s="17">
        <v>2.66</v>
      </c>
      <c r="H8" s="17">
        <v>44.1</v>
      </c>
      <c r="I8" s="17">
        <v>42.9</v>
      </c>
      <c r="J8" s="17">
        <v>15.2</v>
      </c>
      <c r="K8" s="17">
        <v>1.51</v>
      </c>
      <c r="L8" s="17">
        <v>0.03</v>
      </c>
      <c r="M8" s="17">
        <v>0.05</v>
      </c>
      <c r="N8" s="17">
        <v>21.18</v>
      </c>
      <c r="O8" s="17">
        <v>0.66</v>
      </c>
      <c r="P8" s="17">
        <v>6.88</v>
      </c>
      <c r="Q8" s="16" t="s">
        <v>164</v>
      </c>
      <c r="R8" s="16" t="s">
        <v>164</v>
      </c>
    </row>
    <row r="9" spans="1:18" ht="15" thickBot="1" x14ac:dyDescent="0.35">
      <c r="A9" s="15" t="s">
        <v>6</v>
      </c>
      <c r="B9" s="18" t="s">
        <v>166</v>
      </c>
      <c r="C9" s="18" t="s">
        <v>6</v>
      </c>
      <c r="D9" s="19">
        <v>85.34</v>
      </c>
      <c r="E9" s="19">
        <v>11.92</v>
      </c>
      <c r="F9" s="19">
        <v>2.64</v>
      </c>
      <c r="G9" s="19">
        <v>2.66</v>
      </c>
      <c r="H9" s="19">
        <v>44.1</v>
      </c>
      <c r="I9" s="19">
        <v>42.9</v>
      </c>
      <c r="J9" s="19">
        <v>15.2</v>
      </c>
      <c r="K9" s="19">
        <v>1.51</v>
      </c>
      <c r="L9" s="19">
        <v>0.03</v>
      </c>
      <c r="M9" s="19">
        <v>0.05</v>
      </c>
      <c r="N9" s="19">
        <v>21.18</v>
      </c>
      <c r="O9" s="19">
        <v>0.66</v>
      </c>
      <c r="P9" s="19">
        <v>6.88</v>
      </c>
      <c r="Q9" s="18" t="s">
        <v>6</v>
      </c>
      <c r="R9" s="18" t="s">
        <v>164</v>
      </c>
    </row>
    <row r="10" spans="1:18" ht="15" thickBot="1" x14ac:dyDescent="0.35">
      <c r="A10" s="15" t="s">
        <v>168</v>
      </c>
      <c r="B10" s="16" t="s">
        <v>9</v>
      </c>
      <c r="C10" s="16" t="s">
        <v>312</v>
      </c>
      <c r="D10" s="17">
        <v>63.95</v>
      </c>
      <c r="E10" s="17">
        <v>12.51</v>
      </c>
      <c r="F10" s="17">
        <v>2.1800000000000002</v>
      </c>
      <c r="G10" s="17">
        <v>0.47</v>
      </c>
      <c r="H10" s="17">
        <v>0</v>
      </c>
      <c r="I10" s="17">
        <v>0</v>
      </c>
      <c r="J10" s="17">
        <v>0.1</v>
      </c>
      <c r="K10" s="17">
        <v>0.28999999999999998</v>
      </c>
      <c r="L10" s="17">
        <v>0.05</v>
      </c>
      <c r="M10" s="17">
        <v>0.01</v>
      </c>
      <c r="N10" s="17">
        <v>5.6</v>
      </c>
      <c r="O10" s="17">
        <v>0.21</v>
      </c>
      <c r="P10" s="17">
        <v>6.55</v>
      </c>
      <c r="Q10" s="16" t="s">
        <v>282</v>
      </c>
      <c r="R10" s="16" t="s">
        <v>282</v>
      </c>
    </row>
    <row r="11" spans="1:18" ht="15" thickBot="1" x14ac:dyDescent="0.35">
      <c r="A11" s="15" t="s">
        <v>6</v>
      </c>
      <c r="B11" s="18" t="s">
        <v>166</v>
      </c>
      <c r="C11" s="18" t="s">
        <v>6</v>
      </c>
      <c r="D11" s="19">
        <v>63.95</v>
      </c>
      <c r="E11" s="19">
        <v>12.51</v>
      </c>
      <c r="F11" s="19">
        <v>2.1800000000000002</v>
      </c>
      <c r="G11" s="19">
        <v>0.47</v>
      </c>
      <c r="H11" s="19">
        <v>0</v>
      </c>
      <c r="I11" s="19">
        <v>0</v>
      </c>
      <c r="J11" s="19">
        <v>0.1</v>
      </c>
      <c r="K11" s="19">
        <v>0.28999999999999998</v>
      </c>
      <c r="L11" s="19">
        <v>0.05</v>
      </c>
      <c r="M11" s="19">
        <v>0.01</v>
      </c>
      <c r="N11" s="19">
        <v>5.6</v>
      </c>
      <c r="O11" s="19">
        <v>0.21</v>
      </c>
      <c r="P11" s="19">
        <v>6.55</v>
      </c>
      <c r="Q11" s="18" t="s">
        <v>6</v>
      </c>
      <c r="R11" s="18" t="s">
        <v>282</v>
      </c>
    </row>
    <row r="12" spans="1:18" ht="15" thickBot="1" x14ac:dyDescent="0.35">
      <c r="A12" s="15" t="s">
        <v>173</v>
      </c>
      <c r="B12" s="16" t="s">
        <v>9</v>
      </c>
      <c r="C12" s="16" t="s">
        <v>313</v>
      </c>
      <c r="D12" s="17">
        <v>68.540000000000006</v>
      </c>
      <c r="E12" s="17">
        <v>12.53</v>
      </c>
      <c r="F12" s="17">
        <v>3.45</v>
      </c>
      <c r="G12" s="17">
        <v>0.24</v>
      </c>
      <c r="H12" s="17">
        <v>1</v>
      </c>
      <c r="I12" s="17">
        <v>1</v>
      </c>
      <c r="J12" s="17">
        <v>0</v>
      </c>
      <c r="K12" s="17">
        <v>1.05</v>
      </c>
      <c r="L12" s="17">
        <v>0.04</v>
      </c>
      <c r="M12" s="17">
        <v>0.01</v>
      </c>
      <c r="N12" s="17">
        <v>2.2799999999999998</v>
      </c>
      <c r="O12" s="17">
        <v>0.11</v>
      </c>
      <c r="P12" s="17">
        <v>4.88</v>
      </c>
      <c r="Q12" s="16" t="s">
        <v>175</v>
      </c>
      <c r="R12" s="16" t="s">
        <v>175</v>
      </c>
    </row>
    <row r="13" spans="1:18" ht="15" thickBot="1" x14ac:dyDescent="0.35">
      <c r="A13" s="15" t="s">
        <v>6</v>
      </c>
      <c r="B13" s="18" t="s">
        <v>166</v>
      </c>
      <c r="C13" s="18" t="s">
        <v>6</v>
      </c>
      <c r="D13" s="19">
        <v>68.540000000000006</v>
      </c>
      <c r="E13" s="19">
        <v>12.53</v>
      </c>
      <c r="F13" s="19">
        <v>3.45</v>
      </c>
      <c r="G13" s="19">
        <v>0.24</v>
      </c>
      <c r="H13" s="19">
        <v>1</v>
      </c>
      <c r="I13" s="19">
        <v>1</v>
      </c>
      <c r="J13" s="19">
        <v>0</v>
      </c>
      <c r="K13" s="19">
        <v>1.05</v>
      </c>
      <c r="L13" s="19">
        <v>0.04</v>
      </c>
      <c r="M13" s="19">
        <v>0.01</v>
      </c>
      <c r="N13" s="19">
        <v>2.2799999999999998</v>
      </c>
      <c r="O13" s="19">
        <v>0.11</v>
      </c>
      <c r="P13" s="19">
        <v>4.88</v>
      </c>
      <c r="Q13" s="18" t="s">
        <v>6</v>
      </c>
      <c r="R13" s="18" t="s">
        <v>175</v>
      </c>
    </row>
    <row r="14" spans="1:18" ht="15" thickBot="1" x14ac:dyDescent="0.35">
      <c r="A14" s="15" t="s">
        <v>178</v>
      </c>
      <c r="B14" s="16" t="s">
        <v>9</v>
      </c>
      <c r="C14" s="16" t="s">
        <v>314</v>
      </c>
      <c r="D14" s="17">
        <v>72.62</v>
      </c>
      <c r="E14" s="17">
        <v>11.74</v>
      </c>
      <c r="F14" s="17">
        <v>3.01</v>
      </c>
      <c r="G14" s="17">
        <v>1.4</v>
      </c>
      <c r="H14" s="17">
        <v>0.5</v>
      </c>
      <c r="I14" s="17">
        <v>0.5</v>
      </c>
      <c r="J14" s="17">
        <v>0.56000000000000005</v>
      </c>
      <c r="K14" s="17">
        <v>0.03</v>
      </c>
      <c r="L14" s="17">
        <v>0.04</v>
      </c>
      <c r="M14" s="17">
        <v>0.04</v>
      </c>
      <c r="N14" s="17">
        <v>2.08</v>
      </c>
      <c r="O14" s="17">
        <v>0.52</v>
      </c>
      <c r="P14" s="17">
        <v>6.12</v>
      </c>
      <c r="Q14" s="16" t="s">
        <v>180</v>
      </c>
      <c r="R14" s="16" t="s">
        <v>180</v>
      </c>
    </row>
    <row r="15" spans="1:18" ht="15" thickBot="1" x14ac:dyDescent="0.35">
      <c r="A15" s="15" t="s">
        <v>6</v>
      </c>
      <c r="B15" s="18" t="s">
        <v>166</v>
      </c>
      <c r="C15" s="18" t="s">
        <v>6</v>
      </c>
      <c r="D15" s="19">
        <v>72.62</v>
      </c>
      <c r="E15" s="19">
        <v>11.74</v>
      </c>
      <c r="F15" s="19">
        <v>3.01</v>
      </c>
      <c r="G15" s="19">
        <v>1.4</v>
      </c>
      <c r="H15" s="19">
        <v>0.5</v>
      </c>
      <c r="I15" s="19">
        <v>0.5</v>
      </c>
      <c r="J15" s="19">
        <v>0.56000000000000005</v>
      </c>
      <c r="K15" s="19">
        <v>0.03</v>
      </c>
      <c r="L15" s="19">
        <v>0.04</v>
      </c>
      <c r="M15" s="19">
        <v>0.04</v>
      </c>
      <c r="N15" s="19">
        <v>2.08</v>
      </c>
      <c r="O15" s="19">
        <v>0.52</v>
      </c>
      <c r="P15" s="19">
        <v>6.12</v>
      </c>
      <c r="Q15" s="18" t="s">
        <v>6</v>
      </c>
      <c r="R15" s="18" t="s">
        <v>180</v>
      </c>
    </row>
    <row r="16" spans="1:18" ht="18" customHeight="1" thickBot="1" x14ac:dyDescent="0.35">
      <c r="A16" s="22" t="s">
        <v>183</v>
      </c>
      <c r="B16" s="23"/>
      <c r="C16" s="24"/>
      <c r="D16" s="25">
        <f>AVERAGE(D9,D11,D13,D15)</f>
        <v>72.612500000000011</v>
      </c>
      <c r="E16" s="25">
        <f t="shared" ref="E16:P16" si="0">AVERAGE(E9,E11,E13,E15)</f>
        <v>12.175000000000001</v>
      </c>
      <c r="F16" s="25">
        <f t="shared" si="0"/>
        <v>2.82</v>
      </c>
      <c r="G16" s="25">
        <f t="shared" si="0"/>
        <v>1.1924999999999999</v>
      </c>
      <c r="H16" s="25">
        <f t="shared" si="0"/>
        <v>11.4</v>
      </c>
      <c r="I16" s="25">
        <f t="shared" si="0"/>
        <v>11.1</v>
      </c>
      <c r="J16" s="25">
        <f t="shared" si="0"/>
        <v>3.9649999999999999</v>
      </c>
      <c r="K16" s="25">
        <f t="shared" si="0"/>
        <v>0.72</v>
      </c>
      <c r="L16" s="25">
        <f t="shared" si="0"/>
        <v>0.04</v>
      </c>
      <c r="M16" s="25">
        <f t="shared" si="0"/>
        <v>2.7500000000000004E-2</v>
      </c>
      <c r="N16" s="25">
        <f t="shared" si="0"/>
        <v>7.7850000000000001</v>
      </c>
      <c r="O16" s="25">
        <f t="shared" si="0"/>
        <v>0.375</v>
      </c>
      <c r="P16" s="25">
        <f t="shared" si="0"/>
        <v>6.1074999999999999</v>
      </c>
      <c r="Q16" s="9" t="s">
        <v>6</v>
      </c>
      <c r="R16" s="10" t="s">
        <v>184</v>
      </c>
    </row>
    <row r="17" spans="1:18" ht="16.5" customHeight="1" x14ac:dyDescent="0.3">
      <c r="A17" s="1" t="s">
        <v>398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26"/>
      <c r="N17" s="27" t="s">
        <v>6</v>
      </c>
      <c r="O17" s="28"/>
      <c r="P17" s="28"/>
      <c r="Q17" s="28"/>
      <c r="R17" s="29"/>
    </row>
    <row r="18" spans="1:18" ht="24" customHeight="1" x14ac:dyDescent="0.3">
      <c r="A18" s="3" t="s">
        <v>400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0"/>
      <c r="N18" s="31"/>
      <c r="O18" s="14"/>
      <c r="P18" s="14"/>
      <c r="Q18" s="14"/>
      <c r="R18" s="32"/>
    </row>
    <row r="19" spans="1:18" ht="17.25" customHeight="1" thickBot="1" x14ac:dyDescent="0.35">
      <c r="A19" s="4" t="s">
        <v>404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33"/>
      <c r="N19" s="34"/>
      <c r="O19" s="35"/>
      <c r="P19" s="35"/>
      <c r="Q19" s="35"/>
      <c r="R19" s="36"/>
    </row>
    <row r="20" spans="1:18" ht="17.100000000000001" customHeight="1" x14ac:dyDescent="0.3">
      <c r="A20" s="5" t="s">
        <v>139</v>
      </c>
      <c r="B20" s="5" t="s">
        <v>140</v>
      </c>
      <c r="C20" s="5" t="s">
        <v>2</v>
      </c>
      <c r="D20" s="5" t="s">
        <v>141</v>
      </c>
      <c r="E20" s="5" t="s">
        <v>142</v>
      </c>
      <c r="F20" s="5" t="s">
        <v>143</v>
      </c>
      <c r="G20" s="5" t="s">
        <v>144</v>
      </c>
      <c r="H20" s="5" t="s">
        <v>145</v>
      </c>
      <c r="I20" s="5" t="s">
        <v>146</v>
      </c>
      <c r="J20" s="5" t="s">
        <v>147</v>
      </c>
      <c r="K20" s="5" t="s">
        <v>148</v>
      </c>
      <c r="L20" s="5" t="s">
        <v>149</v>
      </c>
      <c r="M20" s="5" t="s">
        <v>150</v>
      </c>
      <c r="N20" s="5" t="s">
        <v>151</v>
      </c>
      <c r="O20" s="5" t="s">
        <v>152</v>
      </c>
      <c r="P20" s="5" t="s">
        <v>153</v>
      </c>
      <c r="Q20" s="5" t="s">
        <v>154</v>
      </c>
      <c r="R20" s="5" t="s">
        <v>155</v>
      </c>
    </row>
    <row r="21" spans="1:18" ht="17.100000000000001" customHeight="1" x14ac:dyDescent="0.3">
      <c r="A21" s="6" t="s">
        <v>6</v>
      </c>
      <c r="B21" s="7" t="s">
        <v>6</v>
      </c>
      <c r="C21" s="7" t="s">
        <v>6</v>
      </c>
      <c r="D21" s="7" t="s">
        <v>156</v>
      </c>
      <c r="E21" s="7" t="s">
        <v>157</v>
      </c>
      <c r="F21" s="7" t="s">
        <v>157</v>
      </c>
      <c r="G21" s="7" t="s">
        <v>157</v>
      </c>
      <c r="H21" s="7" t="s">
        <v>158</v>
      </c>
      <c r="I21" s="7" t="s">
        <v>6</v>
      </c>
      <c r="J21" s="7" t="s">
        <v>6</v>
      </c>
      <c r="K21" s="7" t="s">
        <v>159</v>
      </c>
      <c r="L21" s="7" t="s">
        <v>159</v>
      </c>
      <c r="M21" s="7" t="s">
        <v>159</v>
      </c>
      <c r="N21" s="7" t="s">
        <v>159</v>
      </c>
      <c r="O21" s="7" t="s">
        <v>159</v>
      </c>
      <c r="P21" s="7" t="s">
        <v>159</v>
      </c>
      <c r="Q21" s="7" t="s">
        <v>155</v>
      </c>
      <c r="R21" s="7" t="s">
        <v>160</v>
      </c>
    </row>
    <row r="22" spans="1:18" ht="17.100000000000001" customHeight="1" x14ac:dyDescent="0.3">
      <c r="A22" s="7" t="s">
        <v>6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160</v>
      </c>
      <c r="R22" s="7" t="s">
        <v>6</v>
      </c>
    </row>
    <row r="23" spans="1:18" ht="18" customHeight="1" thickBot="1" x14ac:dyDescent="0.35">
      <c r="A23" s="8" t="s">
        <v>161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</row>
    <row r="24" spans="1:18" ht="15" thickBot="1" x14ac:dyDescent="0.35">
      <c r="A24" s="15" t="s">
        <v>185</v>
      </c>
      <c r="B24" s="16" t="s">
        <v>9</v>
      </c>
      <c r="C24" s="16" t="s">
        <v>315</v>
      </c>
      <c r="D24" s="17">
        <v>65.540000000000006</v>
      </c>
      <c r="E24" s="17">
        <v>11.78</v>
      </c>
      <c r="F24" s="17">
        <v>3.55</v>
      </c>
      <c r="G24" s="17">
        <v>0.27</v>
      </c>
      <c r="H24" s="17">
        <v>33.5</v>
      </c>
      <c r="I24" s="17">
        <v>1</v>
      </c>
      <c r="J24" s="17">
        <v>390</v>
      </c>
      <c r="K24" s="17">
        <v>4.12</v>
      </c>
      <c r="L24" s="17">
        <v>0.05</v>
      </c>
      <c r="M24" s="17">
        <v>0.05</v>
      </c>
      <c r="N24" s="17">
        <v>28.08</v>
      </c>
      <c r="O24" s="17">
        <v>0.11</v>
      </c>
      <c r="P24" s="17">
        <v>8.48</v>
      </c>
      <c r="Q24" s="16" t="s">
        <v>187</v>
      </c>
      <c r="R24" s="16" t="s">
        <v>187</v>
      </c>
    </row>
    <row r="25" spans="1:18" ht="15" thickBot="1" x14ac:dyDescent="0.35">
      <c r="A25" s="15" t="s">
        <v>6</v>
      </c>
      <c r="B25" s="18" t="s">
        <v>166</v>
      </c>
      <c r="C25" s="18" t="s">
        <v>6</v>
      </c>
      <c r="D25" s="19">
        <v>65.540000000000006</v>
      </c>
      <c r="E25" s="19">
        <v>11.78</v>
      </c>
      <c r="F25" s="19">
        <v>3.55</v>
      </c>
      <c r="G25" s="19">
        <v>0.27</v>
      </c>
      <c r="H25" s="19">
        <v>33.5</v>
      </c>
      <c r="I25" s="19">
        <v>1</v>
      </c>
      <c r="J25" s="19">
        <v>390</v>
      </c>
      <c r="K25" s="19">
        <v>4.12</v>
      </c>
      <c r="L25" s="19">
        <v>0.05</v>
      </c>
      <c r="M25" s="19">
        <v>0.05</v>
      </c>
      <c r="N25" s="19">
        <v>28.08</v>
      </c>
      <c r="O25" s="19">
        <v>0.11</v>
      </c>
      <c r="P25" s="19">
        <v>8.48</v>
      </c>
      <c r="Q25" s="18" t="s">
        <v>6</v>
      </c>
      <c r="R25" s="18" t="s">
        <v>187</v>
      </c>
    </row>
    <row r="26" spans="1:18" ht="15" thickBot="1" x14ac:dyDescent="0.35">
      <c r="A26" s="15" t="s">
        <v>190</v>
      </c>
      <c r="B26" s="16" t="s">
        <v>9</v>
      </c>
      <c r="C26" s="16" t="s">
        <v>316</v>
      </c>
      <c r="D26" s="17">
        <v>80.52</v>
      </c>
      <c r="E26" s="17">
        <v>11.56</v>
      </c>
      <c r="F26" s="17">
        <v>2.69</v>
      </c>
      <c r="G26" s="17">
        <v>2.33</v>
      </c>
      <c r="H26" s="17">
        <v>1.2</v>
      </c>
      <c r="I26" s="17">
        <v>1.2</v>
      </c>
      <c r="J26" s="17">
        <v>5.76</v>
      </c>
      <c r="K26" s="17">
        <v>0</v>
      </c>
      <c r="L26" s="17">
        <v>0.05</v>
      </c>
      <c r="M26" s="17">
        <v>0.04</v>
      </c>
      <c r="N26" s="17">
        <v>7.68</v>
      </c>
      <c r="O26" s="17">
        <v>0.2</v>
      </c>
      <c r="P26" s="17">
        <v>5.42</v>
      </c>
      <c r="Q26" s="16" t="s">
        <v>192</v>
      </c>
      <c r="R26" s="16" t="s">
        <v>192</v>
      </c>
    </row>
    <row r="27" spans="1:18" ht="15" thickBot="1" x14ac:dyDescent="0.35">
      <c r="A27" s="15" t="s">
        <v>6</v>
      </c>
      <c r="B27" s="18" t="s">
        <v>166</v>
      </c>
      <c r="C27" s="18" t="s">
        <v>6</v>
      </c>
      <c r="D27" s="19">
        <v>80.52</v>
      </c>
      <c r="E27" s="19">
        <v>11.56</v>
      </c>
      <c r="F27" s="19">
        <v>2.69</v>
      </c>
      <c r="G27" s="19">
        <v>2.33</v>
      </c>
      <c r="H27" s="19">
        <v>1.2</v>
      </c>
      <c r="I27" s="19">
        <v>1.2</v>
      </c>
      <c r="J27" s="19">
        <v>5.76</v>
      </c>
      <c r="K27" s="19">
        <v>0</v>
      </c>
      <c r="L27" s="19">
        <v>0.05</v>
      </c>
      <c r="M27" s="19">
        <v>0.04</v>
      </c>
      <c r="N27" s="19">
        <v>7.68</v>
      </c>
      <c r="O27" s="19">
        <v>0.2</v>
      </c>
      <c r="P27" s="19">
        <v>5.42</v>
      </c>
      <c r="Q27" s="18" t="s">
        <v>6</v>
      </c>
      <c r="R27" s="18" t="s">
        <v>192</v>
      </c>
    </row>
    <row r="28" spans="1:18" ht="15" thickBot="1" x14ac:dyDescent="0.35">
      <c r="A28" s="15" t="s">
        <v>55</v>
      </c>
      <c r="B28" s="16" t="s">
        <v>9</v>
      </c>
      <c r="C28" s="16" t="s">
        <v>317</v>
      </c>
      <c r="D28" s="17">
        <v>71.52</v>
      </c>
      <c r="E28" s="17">
        <v>12.54</v>
      </c>
      <c r="F28" s="17">
        <v>2.97</v>
      </c>
      <c r="G28" s="17">
        <v>0.83</v>
      </c>
      <c r="H28" s="17">
        <v>2.2999999999999998</v>
      </c>
      <c r="I28" s="17">
        <v>2.2999999999999998</v>
      </c>
      <c r="J28" s="17">
        <v>367.56</v>
      </c>
      <c r="K28" s="17">
        <v>1.21</v>
      </c>
      <c r="L28" s="17">
        <v>0.04</v>
      </c>
      <c r="M28" s="17">
        <v>0.02</v>
      </c>
      <c r="N28" s="17">
        <v>3.48</v>
      </c>
      <c r="O28" s="17">
        <v>1</v>
      </c>
      <c r="P28" s="17">
        <v>1.1200000000000001</v>
      </c>
      <c r="Q28" s="16" t="s">
        <v>281</v>
      </c>
      <c r="R28" s="16" t="s">
        <v>281</v>
      </c>
    </row>
    <row r="29" spans="1:18" ht="15" thickBot="1" x14ac:dyDescent="0.35">
      <c r="A29" s="15" t="s">
        <v>6</v>
      </c>
      <c r="B29" s="18" t="s">
        <v>166</v>
      </c>
      <c r="C29" s="18" t="s">
        <v>6</v>
      </c>
      <c r="D29" s="19">
        <v>71.52</v>
      </c>
      <c r="E29" s="19">
        <v>12.54</v>
      </c>
      <c r="F29" s="19">
        <v>2.97</v>
      </c>
      <c r="G29" s="19">
        <v>0.83</v>
      </c>
      <c r="H29" s="19">
        <v>2.2999999999999998</v>
      </c>
      <c r="I29" s="19">
        <v>2.2999999999999998</v>
      </c>
      <c r="J29" s="19">
        <v>367.56</v>
      </c>
      <c r="K29" s="19">
        <v>1.21</v>
      </c>
      <c r="L29" s="19">
        <v>0.04</v>
      </c>
      <c r="M29" s="19">
        <v>0.02</v>
      </c>
      <c r="N29" s="19">
        <v>3.48</v>
      </c>
      <c r="O29" s="19">
        <v>1</v>
      </c>
      <c r="P29" s="19">
        <v>1.1200000000000001</v>
      </c>
      <c r="Q29" s="18" t="s">
        <v>6</v>
      </c>
      <c r="R29" s="18" t="s">
        <v>281</v>
      </c>
    </row>
    <row r="30" spans="1:18" ht="15" thickBot="1" x14ac:dyDescent="0.35">
      <c r="A30" s="15" t="s">
        <v>66</v>
      </c>
      <c r="B30" s="16" t="s">
        <v>9</v>
      </c>
      <c r="C30" s="16" t="s">
        <v>318</v>
      </c>
      <c r="D30" s="17">
        <v>86.94</v>
      </c>
      <c r="E30" s="17">
        <v>12.3</v>
      </c>
      <c r="F30" s="17">
        <v>2.62</v>
      </c>
      <c r="G30" s="17">
        <v>2.67</v>
      </c>
      <c r="H30" s="17">
        <v>88.9</v>
      </c>
      <c r="I30" s="17">
        <v>42.9</v>
      </c>
      <c r="J30" s="17">
        <v>552.29999999999995</v>
      </c>
      <c r="K30" s="17">
        <v>0.3</v>
      </c>
      <c r="L30" s="17">
        <v>0.04</v>
      </c>
      <c r="M30" s="17">
        <v>0.05</v>
      </c>
      <c r="N30" s="17">
        <v>18.28</v>
      </c>
      <c r="O30" s="17">
        <v>0.65</v>
      </c>
      <c r="P30" s="17">
        <v>8.2799999999999994</v>
      </c>
      <c r="Q30" s="16" t="s">
        <v>200</v>
      </c>
      <c r="R30" s="16" t="s">
        <v>200</v>
      </c>
    </row>
    <row r="31" spans="1:18" ht="15" thickBot="1" x14ac:dyDescent="0.35">
      <c r="A31" s="15" t="s">
        <v>6</v>
      </c>
      <c r="B31" s="18" t="s">
        <v>166</v>
      </c>
      <c r="C31" s="18" t="s">
        <v>6</v>
      </c>
      <c r="D31" s="19">
        <v>86.94</v>
      </c>
      <c r="E31" s="19">
        <v>12.3</v>
      </c>
      <c r="F31" s="19">
        <v>2.62</v>
      </c>
      <c r="G31" s="19">
        <v>2.67</v>
      </c>
      <c r="H31" s="19">
        <v>88.9</v>
      </c>
      <c r="I31" s="19">
        <v>42.9</v>
      </c>
      <c r="J31" s="19">
        <v>552.29999999999995</v>
      </c>
      <c r="K31" s="19">
        <v>0.3</v>
      </c>
      <c r="L31" s="19">
        <v>0.04</v>
      </c>
      <c r="M31" s="19">
        <v>0.05</v>
      </c>
      <c r="N31" s="19">
        <v>18.28</v>
      </c>
      <c r="O31" s="19">
        <v>0.65</v>
      </c>
      <c r="P31" s="19">
        <v>8.2799999999999994</v>
      </c>
      <c r="Q31" s="18" t="s">
        <v>6</v>
      </c>
      <c r="R31" s="18" t="s">
        <v>200</v>
      </c>
    </row>
    <row r="32" spans="1:18" ht="15" thickBot="1" x14ac:dyDescent="0.35">
      <c r="A32" s="15" t="s">
        <v>71</v>
      </c>
      <c r="B32" s="16" t="s">
        <v>9</v>
      </c>
      <c r="C32" s="16" t="s">
        <v>319</v>
      </c>
      <c r="D32" s="17">
        <v>61.94</v>
      </c>
      <c r="E32" s="17">
        <v>11.56</v>
      </c>
      <c r="F32" s="17">
        <v>2.0499999999999998</v>
      </c>
      <c r="G32" s="17">
        <v>0.61</v>
      </c>
      <c r="H32" s="17">
        <v>6.3</v>
      </c>
      <c r="I32" s="17">
        <v>0</v>
      </c>
      <c r="J32" s="17">
        <v>75.3</v>
      </c>
      <c r="K32" s="17">
        <v>1.85</v>
      </c>
      <c r="L32" s="17">
        <v>0.02</v>
      </c>
      <c r="M32" s="17">
        <v>0.02</v>
      </c>
      <c r="N32" s="17">
        <v>16.079999999999998</v>
      </c>
      <c r="O32" s="17">
        <v>0.22</v>
      </c>
      <c r="P32" s="17">
        <v>2.08</v>
      </c>
      <c r="Q32" s="16" t="s">
        <v>204</v>
      </c>
      <c r="R32" s="16" t="s">
        <v>204</v>
      </c>
    </row>
    <row r="33" spans="1:18" ht="15" thickBot="1" x14ac:dyDescent="0.35">
      <c r="A33" s="15" t="s">
        <v>6</v>
      </c>
      <c r="B33" s="18" t="s">
        <v>166</v>
      </c>
      <c r="C33" s="18" t="s">
        <v>6</v>
      </c>
      <c r="D33" s="19">
        <v>61.94</v>
      </c>
      <c r="E33" s="19">
        <v>11.56</v>
      </c>
      <c r="F33" s="19">
        <v>2.0499999999999998</v>
      </c>
      <c r="G33" s="19">
        <v>0.61</v>
      </c>
      <c r="H33" s="19">
        <v>6.3</v>
      </c>
      <c r="I33" s="19">
        <v>0</v>
      </c>
      <c r="J33" s="19">
        <v>75.3</v>
      </c>
      <c r="K33" s="19">
        <v>1.85</v>
      </c>
      <c r="L33" s="19">
        <v>0.02</v>
      </c>
      <c r="M33" s="19">
        <v>0.02</v>
      </c>
      <c r="N33" s="19">
        <v>16.079999999999998</v>
      </c>
      <c r="O33" s="19">
        <v>0.22</v>
      </c>
      <c r="P33" s="19">
        <v>2.08</v>
      </c>
      <c r="Q33" s="18" t="s">
        <v>6</v>
      </c>
      <c r="R33" s="18" t="s">
        <v>204</v>
      </c>
    </row>
    <row r="34" spans="1:18" ht="15" thickBot="1" x14ac:dyDescent="0.35">
      <c r="A34" s="15" t="s">
        <v>81</v>
      </c>
      <c r="B34" s="16" t="s">
        <v>9</v>
      </c>
      <c r="C34" s="16" t="s">
        <v>320</v>
      </c>
      <c r="D34" s="17">
        <v>73.239999999999995</v>
      </c>
      <c r="E34" s="17">
        <v>11.52</v>
      </c>
      <c r="F34" s="17">
        <v>3.08</v>
      </c>
      <c r="G34" s="17">
        <v>1.48</v>
      </c>
      <c r="H34" s="17">
        <v>15.9</v>
      </c>
      <c r="I34" s="17">
        <v>0.5</v>
      </c>
      <c r="J34" s="17">
        <v>184.5</v>
      </c>
      <c r="K34" s="17">
        <v>1.83</v>
      </c>
      <c r="L34" s="17">
        <v>0.02</v>
      </c>
      <c r="M34" s="17">
        <v>0.04</v>
      </c>
      <c r="N34" s="17">
        <v>16.78</v>
      </c>
      <c r="O34" s="17">
        <v>0.41</v>
      </c>
      <c r="P34" s="17">
        <v>4.78</v>
      </c>
      <c r="Q34" s="16" t="s">
        <v>208</v>
      </c>
      <c r="R34" s="16" t="s">
        <v>208</v>
      </c>
    </row>
    <row r="35" spans="1:18" ht="15" thickBot="1" x14ac:dyDescent="0.35">
      <c r="A35" s="15" t="s">
        <v>6</v>
      </c>
      <c r="B35" s="18" t="s">
        <v>166</v>
      </c>
      <c r="C35" s="18" t="s">
        <v>6</v>
      </c>
      <c r="D35" s="19">
        <v>73.239999999999995</v>
      </c>
      <c r="E35" s="19">
        <v>11.52</v>
      </c>
      <c r="F35" s="19">
        <v>3.08</v>
      </c>
      <c r="G35" s="19">
        <v>1.48</v>
      </c>
      <c r="H35" s="19">
        <v>15.9</v>
      </c>
      <c r="I35" s="19">
        <v>0.5</v>
      </c>
      <c r="J35" s="19">
        <v>184.5</v>
      </c>
      <c r="K35" s="19">
        <v>1.83</v>
      </c>
      <c r="L35" s="19">
        <v>0.02</v>
      </c>
      <c r="M35" s="19">
        <v>0.04</v>
      </c>
      <c r="N35" s="19">
        <v>16.78</v>
      </c>
      <c r="O35" s="19">
        <v>0.41</v>
      </c>
      <c r="P35" s="19">
        <v>4.78</v>
      </c>
      <c r="Q35" s="18" t="s">
        <v>6</v>
      </c>
      <c r="R35" s="18" t="s">
        <v>208</v>
      </c>
    </row>
    <row r="36" spans="1:18" ht="18" customHeight="1" thickBot="1" x14ac:dyDescent="0.35">
      <c r="A36" s="22" t="s">
        <v>183</v>
      </c>
      <c r="B36" s="23"/>
      <c r="C36" s="24"/>
      <c r="D36" s="25">
        <f>AVERAGE(D25,D27,D29,D31,D33,D35)</f>
        <v>73.283333333333331</v>
      </c>
      <c r="E36" s="25">
        <f t="shared" ref="E36:P36" si="1">AVERAGE(E25,E27,E29,E31,E33,E35)</f>
        <v>11.876666666666665</v>
      </c>
      <c r="F36" s="25">
        <f t="shared" si="1"/>
        <v>2.8266666666666667</v>
      </c>
      <c r="G36" s="25">
        <f t="shared" si="1"/>
        <v>1.365</v>
      </c>
      <c r="H36" s="25">
        <f t="shared" si="1"/>
        <v>24.683333333333337</v>
      </c>
      <c r="I36" s="25">
        <f t="shared" si="1"/>
        <v>7.9833333333333334</v>
      </c>
      <c r="J36" s="25">
        <f t="shared" si="1"/>
        <v>262.57</v>
      </c>
      <c r="K36" s="25">
        <f t="shared" si="1"/>
        <v>1.5516666666666667</v>
      </c>
      <c r="L36" s="25">
        <f t="shared" si="1"/>
        <v>3.6666666666666667E-2</v>
      </c>
      <c r="M36" s="25">
        <f t="shared" si="1"/>
        <v>3.6666666666666667E-2</v>
      </c>
      <c r="N36" s="25">
        <f t="shared" si="1"/>
        <v>15.063333333333333</v>
      </c>
      <c r="O36" s="25">
        <f t="shared" si="1"/>
        <v>0.4316666666666667</v>
      </c>
      <c r="P36" s="25">
        <f t="shared" si="1"/>
        <v>5.0266666666666664</v>
      </c>
      <c r="Q36" s="9" t="s">
        <v>6</v>
      </c>
      <c r="R36" s="10" t="s">
        <v>280</v>
      </c>
    </row>
    <row r="37" spans="1:18" ht="16.5" customHeight="1" x14ac:dyDescent="0.3">
      <c r="A37" s="1" t="s">
        <v>398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26"/>
      <c r="N37" s="27" t="s">
        <v>6</v>
      </c>
      <c r="O37" s="28"/>
      <c r="P37" s="28"/>
      <c r="Q37" s="28"/>
      <c r="R37" s="29"/>
    </row>
    <row r="38" spans="1:18" ht="24" customHeight="1" x14ac:dyDescent="0.3">
      <c r="A38" s="3" t="s">
        <v>401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0"/>
      <c r="N38" s="31"/>
      <c r="O38" s="14"/>
      <c r="P38" s="14"/>
      <c r="Q38" s="14"/>
      <c r="R38" s="32"/>
    </row>
    <row r="39" spans="1:18" ht="17.25" customHeight="1" thickBot="1" x14ac:dyDescent="0.35">
      <c r="A39" s="4" t="s">
        <v>404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33"/>
      <c r="N39" s="34"/>
      <c r="O39" s="35"/>
      <c r="P39" s="35"/>
      <c r="Q39" s="35"/>
      <c r="R39" s="36"/>
    </row>
    <row r="40" spans="1:18" ht="17.100000000000001" customHeight="1" x14ac:dyDescent="0.3">
      <c r="A40" s="5" t="s">
        <v>139</v>
      </c>
      <c r="B40" s="5" t="s">
        <v>140</v>
      </c>
      <c r="C40" s="5" t="s">
        <v>2</v>
      </c>
      <c r="D40" s="5" t="s">
        <v>141</v>
      </c>
      <c r="E40" s="5" t="s">
        <v>142</v>
      </c>
      <c r="F40" s="5" t="s">
        <v>143</v>
      </c>
      <c r="G40" s="5" t="s">
        <v>144</v>
      </c>
      <c r="H40" s="5" t="s">
        <v>145</v>
      </c>
      <c r="I40" s="5" t="s">
        <v>146</v>
      </c>
      <c r="J40" s="5" t="s">
        <v>147</v>
      </c>
      <c r="K40" s="5" t="s">
        <v>148</v>
      </c>
      <c r="L40" s="5" t="s">
        <v>149</v>
      </c>
      <c r="M40" s="5" t="s">
        <v>150</v>
      </c>
      <c r="N40" s="5" t="s">
        <v>151</v>
      </c>
      <c r="O40" s="5" t="s">
        <v>152</v>
      </c>
      <c r="P40" s="5" t="s">
        <v>153</v>
      </c>
      <c r="Q40" s="5" t="s">
        <v>154</v>
      </c>
      <c r="R40" s="5" t="s">
        <v>155</v>
      </c>
    </row>
    <row r="41" spans="1:18" ht="17.100000000000001" customHeight="1" x14ac:dyDescent="0.3">
      <c r="A41" s="6" t="s">
        <v>6</v>
      </c>
      <c r="B41" s="7" t="s">
        <v>6</v>
      </c>
      <c r="C41" s="7" t="s">
        <v>6</v>
      </c>
      <c r="D41" s="7" t="s">
        <v>156</v>
      </c>
      <c r="E41" s="7" t="s">
        <v>157</v>
      </c>
      <c r="F41" s="7" t="s">
        <v>157</v>
      </c>
      <c r="G41" s="7" t="s">
        <v>157</v>
      </c>
      <c r="H41" s="7" t="s">
        <v>158</v>
      </c>
      <c r="I41" s="7" t="s">
        <v>6</v>
      </c>
      <c r="J41" s="7" t="s">
        <v>6</v>
      </c>
      <c r="K41" s="7" t="s">
        <v>159</v>
      </c>
      <c r="L41" s="7" t="s">
        <v>159</v>
      </c>
      <c r="M41" s="7" t="s">
        <v>159</v>
      </c>
      <c r="N41" s="7" t="s">
        <v>159</v>
      </c>
      <c r="O41" s="7" t="s">
        <v>159</v>
      </c>
      <c r="P41" s="7" t="s">
        <v>159</v>
      </c>
      <c r="Q41" s="7" t="s">
        <v>155</v>
      </c>
      <c r="R41" s="7" t="s">
        <v>160</v>
      </c>
    </row>
    <row r="42" spans="1:18" ht="17.100000000000001" customHeight="1" x14ac:dyDescent="0.3">
      <c r="A42" s="7" t="s">
        <v>6</v>
      </c>
      <c r="B42" s="7" t="s">
        <v>6</v>
      </c>
      <c r="C42" s="7" t="s">
        <v>6</v>
      </c>
      <c r="D42" s="7" t="s">
        <v>6</v>
      </c>
      <c r="E42" s="7" t="s">
        <v>6</v>
      </c>
      <c r="F42" s="7" t="s">
        <v>6</v>
      </c>
      <c r="G42" s="7" t="s">
        <v>6</v>
      </c>
      <c r="H42" s="7" t="s">
        <v>6</v>
      </c>
      <c r="I42" s="7" t="s">
        <v>6</v>
      </c>
      <c r="J42" s="7" t="s">
        <v>6</v>
      </c>
      <c r="K42" s="7" t="s">
        <v>6</v>
      </c>
      <c r="L42" s="7" t="s">
        <v>6</v>
      </c>
      <c r="M42" s="7" t="s">
        <v>6</v>
      </c>
      <c r="N42" s="7" t="s">
        <v>6</v>
      </c>
      <c r="O42" s="7" t="s">
        <v>6</v>
      </c>
      <c r="P42" s="7" t="s">
        <v>6</v>
      </c>
      <c r="Q42" s="7" t="s">
        <v>160</v>
      </c>
      <c r="R42" s="7" t="s">
        <v>6</v>
      </c>
    </row>
    <row r="43" spans="1:18" ht="18" customHeight="1" thickBot="1" x14ac:dyDescent="0.35">
      <c r="A43" s="8" t="s">
        <v>161</v>
      </c>
      <c r="B43" s="8" t="s">
        <v>6</v>
      </c>
      <c r="C43" s="8" t="s">
        <v>6</v>
      </c>
      <c r="D43" s="8" t="s">
        <v>6</v>
      </c>
      <c r="E43" s="8" t="s">
        <v>6</v>
      </c>
      <c r="F43" s="8" t="s">
        <v>6</v>
      </c>
      <c r="G43" s="8" t="s">
        <v>6</v>
      </c>
      <c r="H43" s="8" t="s">
        <v>6</v>
      </c>
      <c r="I43" s="8" t="s">
        <v>6</v>
      </c>
      <c r="J43" s="8" t="s">
        <v>6</v>
      </c>
      <c r="K43" s="8" t="s">
        <v>6</v>
      </c>
      <c r="L43" s="8" t="s">
        <v>6</v>
      </c>
      <c r="M43" s="8" t="s">
        <v>6</v>
      </c>
      <c r="N43" s="8" t="s">
        <v>6</v>
      </c>
      <c r="O43" s="8" t="s">
        <v>6</v>
      </c>
      <c r="P43" s="8" t="s">
        <v>6</v>
      </c>
      <c r="Q43" s="8" t="s">
        <v>6</v>
      </c>
      <c r="R43" s="8" t="s">
        <v>6</v>
      </c>
    </row>
    <row r="44" spans="1:18" ht="15" thickBot="1" x14ac:dyDescent="0.35">
      <c r="A44" s="15" t="s">
        <v>86</v>
      </c>
      <c r="B44" s="16" t="s">
        <v>9</v>
      </c>
      <c r="C44" s="16" t="s">
        <v>321</v>
      </c>
      <c r="D44" s="17">
        <v>88.32</v>
      </c>
      <c r="E44" s="17">
        <v>11.79</v>
      </c>
      <c r="F44" s="17">
        <v>4.3899999999999997</v>
      </c>
      <c r="G44" s="17">
        <v>2.25</v>
      </c>
      <c r="H44" s="17">
        <v>5.7</v>
      </c>
      <c r="I44" s="17">
        <v>5.7</v>
      </c>
      <c r="J44" s="17">
        <v>27.76</v>
      </c>
      <c r="K44" s="17">
        <v>0</v>
      </c>
      <c r="L44" s="17">
        <v>0.04</v>
      </c>
      <c r="M44" s="17">
        <v>0.03</v>
      </c>
      <c r="N44" s="17">
        <v>76.28</v>
      </c>
      <c r="O44" s="17">
        <v>0.26</v>
      </c>
      <c r="P44" s="17">
        <v>135.72</v>
      </c>
      <c r="Q44" s="16" t="s">
        <v>279</v>
      </c>
      <c r="R44" s="16" t="s">
        <v>279</v>
      </c>
    </row>
    <row r="45" spans="1:18" ht="15" thickBot="1" x14ac:dyDescent="0.35">
      <c r="A45" s="15" t="s">
        <v>6</v>
      </c>
      <c r="B45" s="18" t="s">
        <v>166</v>
      </c>
      <c r="C45" s="18" t="s">
        <v>6</v>
      </c>
      <c r="D45" s="19">
        <v>88.32</v>
      </c>
      <c r="E45" s="19">
        <v>11.79</v>
      </c>
      <c r="F45" s="19">
        <v>4.3899999999999997</v>
      </c>
      <c r="G45" s="19">
        <v>2.25</v>
      </c>
      <c r="H45" s="19">
        <v>5.7</v>
      </c>
      <c r="I45" s="19">
        <v>5.7</v>
      </c>
      <c r="J45" s="19">
        <v>27.76</v>
      </c>
      <c r="K45" s="19">
        <v>0</v>
      </c>
      <c r="L45" s="19">
        <v>0.04</v>
      </c>
      <c r="M45" s="19">
        <v>0.03</v>
      </c>
      <c r="N45" s="19">
        <v>76.28</v>
      </c>
      <c r="O45" s="19">
        <v>0.26</v>
      </c>
      <c r="P45" s="19">
        <v>135.72</v>
      </c>
      <c r="Q45" s="18" t="s">
        <v>6</v>
      </c>
      <c r="R45" s="18" t="s">
        <v>279</v>
      </c>
    </row>
    <row r="46" spans="1:18" ht="15" thickBot="1" x14ac:dyDescent="0.35">
      <c r="A46" s="15" t="s">
        <v>92</v>
      </c>
      <c r="B46" s="16" t="s">
        <v>9</v>
      </c>
      <c r="C46" s="16" t="s">
        <v>322</v>
      </c>
      <c r="D46" s="17">
        <v>64.739999999999995</v>
      </c>
      <c r="E46" s="17">
        <v>12.62</v>
      </c>
      <c r="F46" s="17">
        <v>1.86</v>
      </c>
      <c r="G46" s="17">
        <v>0.53</v>
      </c>
      <c r="H46" s="17">
        <v>2.2400000000000002</v>
      </c>
      <c r="I46" s="17">
        <v>0</v>
      </c>
      <c r="J46" s="17">
        <v>27.04</v>
      </c>
      <c r="K46" s="17">
        <v>7.34</v>
      </c>
      <c r="L46" s="17">
        <v>0.01</v>
      </c>
      <c r="M46" s="17">
        <v>0.03</v>
      </c>
      <c r="N46" s="17">
        <v>6.65</v>
      </c>
      <c r="O46" s="17">
        <v>0.18</v>
      </c>
      <c r="P46" s="17">
        <v>0.38</v>
      </c>
      <c r="Q46" s="16" t="s">
        <v>278</v>
      </c>
      <c r="R46" s="16" t="s">
        <v>278</v>
      </c>
    </row>
    <row r="47" spans="1:18" ht="15" thickBot="1" x14ac:dyDescent="0.35">
      <c r="A47" s="15" t="s">
        <v>6</v>
      </c>
      <c r="B47" s="18" t="s">
        <v>166</v>
      </c>
      <c r="C47" s="18" t="s">
        <v>6</v>
      </c>
      <c r="D47" s="19">
        <v>64.739999999999995</v>
      </c>
      <c r="E47" s="19">
        <v>12.62</v>
      </c>
      <c r="F47" s="19">
        <v>1.86</v>
      </c>
      <c r="G47" s="19">
        <v>0.53</v>
      </c>
      <c r="H47" s="19">
        <v>2.2400000000000002</v>
      </c>
      <c r="I47" s="19">
        <v>0</v>
      </c>
      <c r="J47" s="19">
        <v>27.04</v>
      </c>
      <c r="K47" s="19">
        <v>7.34</v>
      </c>
      <c r="L47" s="19">
        <v>0.01</v>
      </c>
      <c r="M47" s="19">
        <v>0.03</v>
      </c>
      <c r="N47" s="19">
        <v>6.65</v>
      </c>
      <c r="O47" s="19">
        <v>0.18</v>
      </c>
      <c r="P47" s="19">
        <v>0.38</v>
      </c>
      <c r="Q47" s="18" t="s">
        <v>6</v>
      </c>
      <c r="R47" s="18" t="s">
        <v>278</v>
      </c>
    </row>
    <row r="48" spans="1:18" ht="15" thickBot="1" x14ac:dyDescent="0.35">
      <c r="A48" s="15" t="s">
        <v>94</v>
      </c>
      <c r="B48" s="16" t="s">
        <v>9</v>
      </c>
      <c r="C48" s="16" t="s">
        <v>323</v>
      </c>
      <c r="D48" s="17">
        <v>70.59</v>
      </c>
      <c r="E48" s="17">
        <v>12.07</v>
      </c>
      <c r="F48" s="17">
        <v>2.64</v>
      </c>
      <c r="G48" s="17">
        <v>0.99</v>
      </c>
      <c r="H48" s="17">
        <v>13.7</v>
      </c>
      <c r="I48" s="17">
        <v>12.1</v>
      </c>
      <c r="J48" s="17">
        <v>19.350000000000001</v>
      </c>
      <c r="K48" s="17">
        <v>0.59</v>
      </c>
      <c r="L48" s="17">
        <v>0.03</v>
      </c>
      <c r="M48" s="17">
        <v>0.04</v>
      </c>
      <c r="N48" s="17">
        <v>7.48</v>
      </c>
      <c r="O48" s="17">
        <v>0.32</v>
      </c>
      <c r="P48" s="17">
        <v>14.18</v>
      </c>
      <c r="Q48" s="16" t="s">
        <v>277</v>
      </c>
      <c r="R48" s="16" t="s">
        <v>277</v>
      </c>
    </row>
    <row r="49" spans="1:18" ht="15" thickBot="1" x14ac:dyDescent="0.35">
      <c r="A49" s="15" t="s">
        <v>6</v>
      </c>
      <c r="B49" s="18" t="s">
        <v>166</v>
      </c>
      <c r="C49" s="18" t="s">
        <v>6</v>
      </c>
      <c r="D49" s="19">
        <v>70.59</v>
      </c>
      <c r="E49" s="19">
        <v>12.07</v>
      </c>
      <c r="F49" s="19">
        <v>2.64</v>
      </c>
      <c r="G49" s="19">
        <v>0.99</v>
      </c>
      <c r="H49" s="19">
        <v>13.7</v>
      </c>
      <c r="I49" s="19">
        <v>12.1</v>
      </c>
      <c r="J49" s="19">
        <v>19.350000000000001</v>
      </c>
      <c r="K49" s="19">
        <v>0.59</v>
      </c>
      <c r="L49" s="19">
        <v>0.03</v>
      </c>
      <c r="M49" s="19">
        <v>0.04</v>
      </c>
      <c r="N49" s="19">
        <v>7.48</v>
      </c>
      <c r="O49" s="19">
        <v>0.32</v>
      </c>
      <c r="P49" s="19">
        <v>14.18</v>
      </c>
      <c r="Q49" s="18" t="s">
        <v>6</v>
      </c>
      <c r="R49" s="18" t="s">
        <v>277</v>
      </c>
    </row>
    <row r="50" spans="1:18" ht="15" thickBot="1" x14ac:dyDescent="0.35">
      <c r="A50" s="15" t="s">
        <v>97</v>
      </c>
      <c r="B50" s="16" t="s">
        <v>9</v>
      </c>
      <c r="C50" s="16" t="s">
        <v>324</v>
      </c>
      <c r="D50" s="17">
        <v>72.319999999999993</v>
      </c>
      <c r="E50" s="17">
        <v>11.5</v>
      </c>
      <c r="F50" s="17">
        <v>3.16</v>
      </c>
      <c r="G50" s="17">
        <v>1.38</v>
      </c>
      <c r="H50" s="17">
        <v>0.5</v>
      </c>
      <c r="I50" s="17">
        <v>0.5</v>
      </c>
      <c r="J50" s="17">
        <v>0.56000000000000005</v>
      </c>
      <c r="K50" s="17">
        <v>0.03</v>
      </c>
      <c r="L50" s="17">
        <v>0.04</v>
      </c>
      <c r="M50" s="17">
        <v>0.06</v>
      </c>
      <c r="N50" s="17">
        <v>1.68</v>
      </c>
      <c r="O50" s="17">
        <v>0.54</v>
      </c>
      <c r="P50" s="17">
        <v>6.22</v>
      </c>
      <c r="Q50" s="16" t="s">
        <v>219</v>
      </c>
      <c r="R50" s="16" t="s">
        <v>219</v>
      </c>
    </row>
    <row r="51" spans="1:18" ht="15" thickBot="1" x14ac:dyDescent="0.35">
      <c r="A51" s="15" t="s">
        <v>6</v>
      </c>
      <c r="B51" s="18" t="s">
        <v>166</v>
      </c>
      <c r="C51" s="18" t="s">
        <v>6</v>
      </c>
      <c r="D51" s="19">
        <v>72.319999999999993</v>
      </c>
      <c r="E51" s="19">
        <v>11.5</v>
      </c>
      <c r="F51" s="19">
        <v>3.16</v>
      </c>
      <c r="G51" s="19">
        <v>1.38</v>
      </c>
      <c r="H51" s="19">
        <v>0.5</v>
      </c>
      <c r="I51" s="19">
        <v>0.5</v>
      </c>
      <c r="J51" s="19">
        <v>0.56000000000000005</v>
      </c>
      <c r="K51" s="19">
        <v>0.03</v>
      </c>
      <c r="L51" s="19">
        <v>0.04</v>
      </c>
      <c r="M51" s="19">
        <v>0.06</v>
      </c>
      <c r="N51" s="19">
        <v>1.68</v>
      </c>
      <c r="O51" s="19">
        <v>0.54</v>
      </c>
      <c r="P51" s="19">
        <v>6.22</v>
      </c>
      <c r="Q51" s="18" t="s">
        <v>6</v>
      </c>
      <c r="R51" s="18" t="s">
        <v>219</v>
      </c>
    </row>
    <row r="52" spans="1:18" ht="15" thickBot="1" x14ac:dyDescent="0.35">
      <c r="A52" s="15" t="s">
        <v>101</v>
      </c>
      <c r="B52" s="16" t="s">
        <v>9</v>
      </c>
      <c r="C52" s="16" t="s">
        <v>325</v>
      </c>
      <c r="D52" s="17">
        <v>65.94</v>
      </c>
      <c r="E52" s="17">
        <v>11.38</v>
      </c>
      <c r="F52" s="17">
        <v>3.34</v>
      </c>
      <c r="G52" s="17">
        <v>0.53</v>
      </c>
      <c r="H52" s="17">
        <v>26.2</v>
      </c>
      <c r="I52" s="17">
        <v>0.8</v>
      </c>
      <c r="J52" s="17">
        <v>304.60000000000002</v>
      </c>
      <c r="K52" s="17">
        <v>0.68</v>
      </c>
      <c r="L52" s="17">
        <v>0.04</v>
      </c>
      <c r="M52" s="17">
        <v>0.04</v>
      </c>
      <c r="N52" s="17">
        <v>9.8800000000000008</v>
      </c>
      <c r="O52" s="17">
        <v>0.15</v>
      </c>
      <c r="P52" s="17">
        <v>40.58</v>
      </c>
      <c r="Q52" s="16" t="s">
        <v>276</v>
      </c>
      <c r="R52" s="16" t="s">
        <v>276</v>
      </c>
    </row>
    <row r="53" spans="1:18" ht="15" thickBot="1" x14ac:dyDescent="0.35">
      <c r="A53" s="15" t="s">
        <v>6</v>
      </c>
      <c r="B53" s="18" t="s">
        <v>166</v>
      </c>
      <c r="C53" s="18" t="s">
        <v>6</v>
      </c>
      <c r="D53" s="19">
        <v>65.94</v>
      </c>
      <c r="E53" s="19">
        <v>11.38</v>
      </c>
      <c r="F53" s="19">
        <v>3.34</v>
      </c>
      <c r="G53" s="19">
        <v>0.53</v>
      </c>
      <c r="H53" s="19">
        <v>26.2</v>
      </c>
      <c r="I53" s="19">
        <v>0.8</v>
      </c>
      <c r="J53" s="19">
        <v>304.60000000000002</v>
      </c>
      <c r="K53" s="19">
        <v>0.68</v>
      </c>
      <c r="L53" s="19">
        <v>0.04</v>
      </c>
      <c r="M53" s="19">
        <v>0.04</v>
      </c>
      <c r="N53" s="19">
        <v>9.8800000000000008</v>
      </c>
      <c r="O53" s="19">
        <v>0.15</v>
      </c>
      <c r="P53" s="19">
        <v>40.58</v>
      </c>
      <c r="Q53" s="18" t="s">
        <v>6</v>
      </c>
      <c r="R53" s="18" t="s">
        <v>276</v>
      </c>
    </row>
    <row r="54" spans="1:18" ht="15" thickBot="1" x14ac:dyDescent="0.35">
      <c r="A54" s="15" t="s">
        <v>106</v>
      </c>
      <c r="B54" s="16" t="s">
        <v>9</v>
      </c>
      <c r="C54" s="16" t="s">
        <v>326</v>
      </c>
      <c r="D54" s="17">
        <v>65.14</v>
      </c>
      <c r="E54" s="17">
        <v>11.81</v>
      </c>
      <c r="F54" s="17">
        <v>3.41</v>
      </c>
      <c r="G54" s="17">
        <v>0.25</v>
      </c>
      <c r="H54" s="17">
        <v>1.1000000000000001</v>
      </c>
      <c r="I54" s="17">
        <v>1</v>
      </c>
      <c r="J54" s="17">
        <v>1.3</v>
      </c>
      <c r="K54" s="17">
        <v>1.95</v>
      </c>
      <c r="L54" s="17">
        <v>0.03</v>
      </c>
      <c r="M54" s="17">
        <v>0.01</v>
      </c>
      <c r="N54" s="17">
        <v>5.88</v>
      </c>
      <c r="O54" s="17">
        <v>0.08</v>
      </c>
      <c r="P54" s="17">
        <v>5.58</v>
      </c>
      <c r="Q54" s="16" t="s">
        <v>225</v>
      </c>
      <c r="R54" s="16" t="s">
        <v>225</v>
      </c>
    </row>
    <row r="55" spans="1:18" ht="15" thickBot="1" x14ac:dyDescent="0.35">
      <c r="A55" s="15" t="s">
        <v>6</v>
      </c>
      <c r="B55" s="18" t="s">
        <v>166</v>
      </c>
      <c r="C55" s="18" t="s">
        <v>6</v>
      </c>
      <c r="D55" s="19">
        <v>65.14</v>
      </c>
      <c r="E55" s="19">
        <v>11.81</v>
      </c>
      <c r="F55" s="19">
        <v>3.41</v>
      </c>
      <c r="G55" s="19">
        <v>0.25</v>
      </c>
      <c r="H55" s="19">
        <v>1.1000000000000001</v>
      </c>
      <c r="I55" s="19">
        <v>1</v>
      </c>
      <c r="J55" s="19">
        <v>1.3</v>
      </c>
      <c r="K55" s="19">
        <v>1.95</v>
      </c>
      <c r="L55" s="19">
        <v>0.03</v>
      </c>
      <c r="M55" s="19">
        <v>0.01</v>
      </c>
      <c r="N55" s="19">
        <v>5.88</v>
      </c>
      <c r="O55" s="19">
        <v>0.08</v>
      </c>
      <c r="P55" s="19">
        <v>5.58</v>
      </c>
      <c r="Q55" s="18" t="s">
        <v>6</v>
      </c>
      <c r="R55" s="18" t="s">
        <v>225</v>
      </c>
    </row>
    <row r="56" spans="1:18" ht="18" customHeight="1" thickBot="1" x14ac:dyDescent="0.35">
      <c r="A56" s="22" t="s">
        <v>183</v>
      </c>
      <c r="B56" s="23"/>
      <c r="C56" s="24"/>
      <c r="D56" s="25">
        <f>AVERAGE(D45,D47,D49,D51,D53,D55)</f>
        <v>71.174999999999997</v>
      </c>
      <c r="E56" s="25">
        <f t="shared" ref="E56:P56" si="2">AVERAGE(E45,E47,E49,E51,E53,E55)</f>
        <v>11.861666666666666</v>
      </c>
      <c r="F56" s="25">
        <f t="shared" si="2"/>
        <v>3.1333333333333333</v>
      </c>
      <c r="G56" s="25">
        <f t="shared" si="2"/>
        <v>0.9883333333333334</v>
      </c>
      <c r="H56" s="25">
        <f t="shared" si="2"/>
        <v>8.24</v>
      </c>
      <c r="I56" s="25">
        <f t="shared" si="2"/>
        <v>3.35</v>
      </c>
      <c r="J56" s="25">
        <f t="shared" si="2"/>
        <v>63.435000000000009</v>
      </c>
      <c r="K56" s="25">
        <f t="shared" si="2"/>
        <v>1.7649999999999999</v>
      </c>
      <c r="L56" s="25">
        <f t="shared" si="2"/>
        <v>3.1666666666666669E-2</v>
      </c>
      <c r="M56" s="25">
        <f t="shared" si="2"/>
        <v>3.5000000000000003E-2</v>
      </c>
      <c r="N56" s="25">
        <f t="shared" si="2"/>
        <v>17.975000000000001</v>
      </c>
      <c r="O56" s="25">
        <f t="shared" si="2"/>
        <v>0.255</v>
      </c>
      <c r="P56" s="25">
        <f t="shared" si="2"/>
        <v>33.776666666666664</v>
      </c>
      <c r="Q56" s="9" t="s">
        <v>6</v>
      </c>
      <c r="R56" s="10" t="s">
        <v>275</v>
      </c>
    </row>
    <row r="57" spans="1:18" ht="16.5" customHeight="1" x14ac:dyDescent="0.3">
      <c r="A57" s="1" t="s">
        <v>398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26"/>
      <c r="N57" s="27" t="s">
        <v>6</v>
      </c>
      <c r="O57" s="28"/>
      <c r="P57" s="28"/>
      <c r="Q57" s="28"/>
      <c r="R57" s="29"/>
    </row>
    <row r="58" spans="1:18" ht="24" customHeight="1" x14ac:dyDescent="0.3">
      <c r="A58" s="3" t="s">
        <v>402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0"/>
      <c r="N58" s="31"/>
      <c r="O58" s="14"/>
      <c r="P58" s="14"/>
      <c r="Q58" s="14"/>
      <c r="R58" s="32"/>
    </row>
    <row r="59" spans="1:18" ht="17.25" customHeight="1" thickBot="1" x14ac:dyDescent="0.35">
      <c r="A59" s="4" t="s">
        <v>404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33"/>
      <c r="N59" s="34"/>
      <c r="O59" s="35"/>
      <c r="P59" s="35"/>
      <c r="Q59" s="35"/>
      <c r="R59" s="36"/>
    </row>
    <row r="60" spans="1:18" ht="17.100000000000001" customHeight="1" x14ac:dyDescent="0.3">
      <c r="A60" s="5" t="s">
        <v>139</v>
      </c>
      <c r="B60" s="5" t="s">
        <v>140</v>
      </c>
      <c r="C60" s="5" t="s">
        <v>2</v>
      </c>
      <c r="D60" s="5" t="s">
        <v>141</v>
      </c>
      <c r="E60" s="5" t="s">
        <v>142</v>
      </c>
      <c r="F60" s="5" t="s">
        <v>143</v>
      </c>
      <c r="G60" s="5" t="s">
        <v>144</v>
      </c>
      <c r="H60" s="5" t="s">
        <v>145</v>
      </c>
      <c r="I60" s="5" t="s">
        <v>146</v>
      </c>
      <c r="J60" s="5" t="s">
        <v>147</v>
      </c>
      <c r="K60" s="5" t="s">
        <v>148</v>
      </c>
      <c r="L60" s="5" t="s">
        <v>149</v>
      </c>
      <c r="M60" s="5" t="s">
        <v>150</v>
      </c>
      <c r="N60" s="5" t="s">
        <v>151</v>
      </c>
      <c r="O60" s="5" t="s">
        <v>152</v>
      </c>
      <c r="P60" s="5" t="s">
        <v>153</v>
      </c>
      <c r="Q60" s="5" t="s">
        <v>154</v>
      </c>
      <c r="R60" s="5" t="s">
        <v>155</v>
      </c>
    </row>
    <row r="61" spans="1:18" ht="17.100000000000001" customHeight="1" x14ac:dyDescent="0.3">
      <c r="A61" s="6" t="s">
        <v>6</v>
      </c>
      <c r="B61" s="7" t="s">
        <v>6</v>
      </c>
      <c r="C61" s="7" t="s">
        <v>6</v>
      </c>
      <c r="D61" s="7" t="s">
        <v>156</v>
      </c>
      <c r="E61" s="7" t="s">
        <v>157</v>
      </c>
      <c r="F61" s="7" t="s">
        <v>157</v>
      </c>
      <c r="G61" s="7" t="s">
        <v>157</v>
      </c>
      <c r="H61" s="7" t="s">
        <v>158</v>
      </c>
      <c r="I61" s="7" t="s">
        <v>6</v>
      </c>
      <c r="J61" s="7" t="s">
        <v>6</v>
      </c>
      <c r="K61" s="7" t="s">
        <v>159</v>
      </c>
      <c r="L61" s="7" t="s">
        <v>159</v>
      </c>
      <c r="M61" s="7" t="s">
        <v>159</v>
      </c>
      <c r="N61" s="7" t="s">
        <v>159</v>
      </c>
      <c r="O61" s="7" t="s">
        <v>159</v>
      </c>
      <c r="P61" s="7" t="s">
        <v>159</v>
      </c>
      <c r="Q61" s="7" t="s">
        <v>155</v>
      </c>
      <c r="R61" s="7" t="s">
        <v>160</v>
      </c>
    </row>
    <row r="62" spans="1:18" ht="17.100000000000001" customHeight="1" x14ac:dyDescent="0.3">
      <c r="A62" s="7" t="s">
        <v>6</v>
      </c>
      <c r="B62" s="7" t="s">
        <v>6</v>
      </c>
      <c r="C62" s="7" t="s">
        <v>6</v>
      </c>
      <c r="D62" s="7" t="s">
        <v>6</v>
      </c>
      <c r="E62" s="7" t="s">
        <v>6</v>
      </c>
      <c r="F62" s="7" t="s">
        <v>6</v>
      </c>
      <c r="G62" s="7" t="s">
        <v>6</v>
      </c>
      <c r="H62" s="7" t="s">
        <v>6</v>
      </c>
      <c r="I62" s="7" t="s">
        <v>6</v>
      </c>
      <c r="J62" s="7" t="s">
        <v>6</v>
      </c>
      <c r="K62" s="7" t="s">
        <v>6</v>
      </c>
      <c r="L62" s="7" t="s">
        <v>6</v>
      </c>
      <c r="M62" s="7" t="s">
        <v>6</v>
      </c>
      <c r="N62" s="7" t="s">
        <v>6</v>
      </c>
      <c r="O62" s="7" t="s">
        <v>6</v>
      </c>
      <c r="P62" s="7" t="s">
        <v>6</v>
      </c>
      <c r="Q62" s="7" t="s">
        <v>160</v>
      </c>
      <c r="R62" s="7" t="s">
        <v>6</v>
      </c>
    </row>
    <row r="63" spans="1:18" ht="18" customHeight="1" thickBot="1" x14ac:dyDescent="0.35">
      <c r="A63" s="8" t="s">
        <v>161</v>
      </c>
      <c r="B63" s="8" t="s">
        <v>6</v>
      </c>
      <c r="C63" s="8" t="s">
        <v>6</v>
      </c>
      <c r="D63" s="8" t="s">
        <v>6</v>
      </c>
      <c r="E63" s="8" t="s">
        <v>6</v>
      </c>
      <c r="F63" s="8" t="s">
        <v>6</v>
      </c>
      <c r="G63" s="8" t="s">
        <v>6</v>
      </c>
      <c r="H63" s="8" t="s">
        <v>6</v>
      </c>
      <c r="I63" s="8" t="s">
        <v>6</v>
      </c>
      <c r="J63" s="8" t="s">
        <v>6</v>
      </c>
      <c r="K63" s="8" t="s">
        <v>6</v>
      </c>
      <c r="L63" s="8" t="s">
        <v>6</v>
      </c>
      <c r="M63" s="8" t="s">
        <v>6</v>
      </c>
      <c r="N63" s="8" t="s">
        <v>6</v>
      </c>
      <c r="O63" s="8" t="s">
        <v>6</v>
      </c>
      <c r="P63" s="8" t="s">
        <v>6</v>
      </c>
      <c r="Q63" s="8" t="s">
        <v>6</v>
      </c>
      <c r="R63" s="8" t="s">
        <v>6</v>
      </c>
    </row>
    <row r="64" spans="1:18" ht="15" thickBot="1" x14ac:dyDescent="0.35">
      <c r="A64" s="15" t="s">
        <v>111</v>
      </c>
      <c r="B64" s="16" t="s">
        <v>9</v>
      </c>
      <c r="C64" s="16" t="s">
        <v>327</v>
      </c>
      <c r="D64" s="17">
        <v>69.02</v>
      </c>
      <c r="E64" s="17">
        <v>11.81</v>
      </c>
      <c r="F64" s="17">
        <v>3.16</v>
      </c>
      <c r="G64" s="17">
        <v>0.78</v>
      </c>
      <c r="H64" s="17">
        <v>2.2999999999999998</v>
      </c>
      <c r="I64" s="17">
        <v>2.2999999999999998</v>
      </c>
      <c r="J64" s="17">
        <v>26.96</v>
      </c>
      <c r="K64" s="17">
        <v>2.91</v>
      </c>
      <c r="L64" s="17">
        <v>0.04</v>
      </c>
      <c r="M64" s="17">
        <v>0.02</v>
      </c>
      <c r="N64" s="17">
        <v>6.18</v>
      </c>
      <c r="O64" s="17">
        <v>1.05</v>
      </c>
      <c r="P64" s="17">
        <v>1.42</v>
      </c>
      <c r="Q64" s="16" t="s">
        <v>229</v>
      </c>
      <c r="R64" s="16" t="s">
        <v>229</v>
      </c>
    </row>
    <row r="65" spans="1:18" ht="15" thickBot="1" x14ac:dyDescent="0.35">
      <c r="A65" s="15" t="s">
        <v>6</v>
      </c>
      <c r="B65" s="18" t="s">
        <v>166</v>
      </c>
      <c r="C65" s="18" t="s">
        <v>6</v>
      </c>
      <c r="D65" s="19">
        <v>69.02</v>
      </c>
      <c r="E65" s="19">
        <v>11.81</v>
      </c>
      <c r="F65" s="19">
        <v>3.16</v>
      </c>
      <c r="G65" s="19">
        <v>0.78</v>
      </c>
      <c r="H65" s="19">
        <v>2.2999999999999998</v>
      </c>
      <c r="I65" s="19">
        <v>2.2999999999999998</v>
      </c>
      <c r="J65" s="19">
        <v>26.96</v>
      </c>
      <c r="K65" s="19">
        <v>2.91</v>
      </c>
      <c r="L65" s="19">
        <v>0.04</v>
      </c>
      <c r="M65" s="19">
        <v>0.02</v>
      </c>
      <c r="N65" s="19">
        <v>6.18</v>
      </c>
      <c r="O65" s="19">
        <v>1.05</v>
      </c>
      <c r="P65" s="19">
        <v>1.42</v>
      </c>
      <c r="Q65" s="18" t="s">
        <v>6</v>
      </c>
      <c r="R65" s="18" t="s">
        <v>229</v>
      </c>
    </row>
    <row r="66" spans="1:18" ht="15" thickBot="1" x14ac:dyDescent="0.35">
      <c r="A66" s="15" t="s">
        <v>114</v>
      </c>
      <c r="B66" s="16" t="s">
        <v>9</v>
      </c>
      <c r="C66" s="16" t="s">
        <v>328</v>
      </c>
      <c r="D66" s="17">
        <v>99.24</v>
      </c>
      <c r="E66" s="17">
        <v>15.32</v>
      </c>
      <c r="F66" s="17">
        <v>2.62</v>
      </c>
      <c r="G66" s="17">
        <v>2.67</v>
      </c>
      <c r="H66" s="17">
        <v>43.2</v>
      </c>
      <c r="I66" s="17">
        <v>42.9</v>
      </c>
      <c r="J66" s="17">
        <v>3.9</v>
      </c>
      <c r="K66" s="17">
        <v>0.71</v>
      </c>
      <c r="L66" s="17">
        <v>0.04</v>
      </c>
      <c r="M66" s="17">
        <v>0.05</v>
      </c>
      <c r="N66" s="17">
        <v>17.38</v>
      </c>
      <c r="O66" s="17">
        <v>0.67</v>
      </c>
      <c r="P66" s="17">
        <v>6.68</v>
      </c>
      <c r="Q66" s="16" t="s">
        <v>232</v>
      </c>
      <c r="R66" s="16" t="s">
        <v>232</v>
      </c>
    </row>
    <row r="67" spans="1:18" ht="15" thickBot="1" x14ac:dyDescent="0.35">
      <c r="A67" s="15" t="s">
        <v>6</v>
      </c>
      <c r="B67" s="18" t="s">
        <v>166</v>
      </c>
      <c r="C67" s="18" t="s">
        <v>6</v>
      </c>
      <c r="D67" s="19">
        <v>99.24</v>
      </c>
      <c r="E67" s="19">
        <v>15.32</v>
      </c>
      <c r="F67" s="19">
        <v>2.62</v>
      </c>
      <c r="G67" s="19">
        <v>2.67</v>
      </c>
      <c r="H67" s="19">
        <v>43.2</v>
      </c>
      <c r="I67" s="19">
        <v>42.9</v>
      </c>
      <c r="J67" s="19">
        <v>3.9</v>
      </c>
      <c r="K67" s="19">
        <v>0.71</v>
      </c>
      <c r="L67" s="19">
        <v>0.04</v>
      </c>
      <c r="M67" s="19">
        <v>0.05</v>
      </c>
      <c r="N67" s="19">
        <v>17.38</v>
      </c>
      <c r="O67" s="19">
        <v>0.67</v>
      </c>
      <c r="P67" s="19">
        <v>6.68</v>
      </c>
      <c r="Q67" s="18" t="s">
        <v>6</v>
      </c>
      <c r="R67" s="18" t="s">
        <v>232</v>
      </c>
    </row>
    <row r="68" spans="1:18" ht="15" thickBot="1" x14ac:dyDescent="0.35">
      <c r="A68" s="15" t="s">
        <v>120</v>
      </c>
      <c r="B68" s="16" t="s">
        <v>9</v>
      </c>
      <c r="C68" s="16" t="s">
        <v>329</v>
      </c>
      <c r="D68" s="17">
        <v>87.82</v>
      </c>
      <c r="E68" s="17">
        <v>14.32</v>
      </c>
      <c r="F68" s="17">
        <v>3.65</v>
      </c>
      <c r="G68" s="17">
        <v>1.46</v>
      </c>
      <c r="H68" s="17">
        <v>0.5</v>
      </c>
      <c r="I68" s="17">
        <v>0.5</v>
      </c>
      <c r="J68" s="17">
        <v>9.56</v>
      </c>
      <c r="K68" s="17">
        <v>0.25</v>
      </c>
      <c r="L68" s="17">
        <v>7.0000000000000007E-2</v>
      </c>
      <c r="M68" s="17">
        <v>0.03</v>
      </c>
      <c r="N68" s="17">
        <v>7.38</v>
      </c>
      <c r="O68" s="17">
        <v>0.74</v>
      </c>
      <c r="P68" s="17">
        <v>5.92</v>
      </c>
      <c r="Q68" s="16" t="s">
        <v>235</v>
      </c>
      <c r="R68" s="16" t="s">
        <v>235</v>
      </c>
    </row>
    <row r="69" spans="1:18" ht="15" thickBot="1" x14ac:dyDescent="0.35">
      <c r="A69" s="15" t="s">
        <v>6</v>
      </c>
      <c r="B69" s="18" t="s">
        <v>166</v>
      </c>
      <c r="C69" s="18" t="s">
        <v>6</v>
      </c>
      <c r="D69" s="19">
        <v>87.82</v>
      </c>
      <c r="E69" s="19">
        <v>14.32</v>
      </c>
      <c r="F69" s="19">
        <v>3.65</v>
      </c>
      <c r="G69" s="19">
        <v>1.46</v>
      </c>
      <c r="H69" s="19">
        <v>0.5</v>
      </c>
      <c r="I69" s="19">
        <v>0.5</v>
      </c>
      <c r="J69" s="19">
        <v>9.56</v>
      </c>
      <c r="K69" s="19">
        <v>0.25</v>
      </c>
      <c r="L69" s="19">
        <v>7.0000000000000007E-2</v>
      </c>
      <c r="M69" s="19">
        <v>0.03</v>
      </c>
      <c r="N69" s="19">
        <v>7.38</v>
      </c>
      <c r="O69" s="19">
        <v>0.74</v>
      </c>
      <c r="P69" s="19">
        <v>5.92</v>
      </c>
      <c r="Q69" s="18" t="s">
        <v>6</v>
      </c>
      <c r="R69" s="18" t="s">
        <v>235</v>
      </c>
    </row>
    <row r="70" spans="1:18" ht="15" thickBot="1" x14ac:dyDescent="0.35">
      <c r="A70" s="15" t="s">
        <v>122</v>
      </c>
      <c r="B70" s="16" t="s">
        <v>9</v>
      </c>
      <c r="C70" s="16" t="s">
        <v>330</v>
      </c>
      <c r="D70" s="17">
        <v>57.74</v>
      </c>
      <c r="E70" s="17">
        <v>11.79</v>
      </c>
      <c r="F70" s="17">
        <v>1.87</v>
      </c>
      <c r="G70" s="17">
        <v>0.33</v>
      </c>
      <c r="H70" s="17">
        <v>0</v>
      </c>
      <c r="I70" s="17">
        <v>0</v>
      </c>
      <c r="J70" s="17">
        <v>0</v>
      </c>
      <c r="K70" s="17">
        <v>0</v>
      </c>
      <c r="L70" s="17">
        <v>0.05</v>
      </c>
      <c r="M70" s="17">
        <v>0.03</v>
      </c>
      <c r="N70" s="17">
        <v>2.58</v>
      </c>
      <c r="O70" s="17">
        <v>0.2</v>
      </c>
      <c r="P70" s="17">
        <v>0.98</v>
      </c>
      <c r="Q70" s="16" t="s">
        <v>238</v>
      </c>
      <c r="R70" s="16" t="s">
        <v>238</v>
      </c>
    </row>
    <row r="71" spans="1:18" ht="15" thickBot="1" x14ac:dyDescent="0.35">
      <c r="A71" s="15" t="s">
        <v>6</v>
      </c>
      <c r="B71" s="18" t="s">
        <v>166</v>
      </c>
      <c r="C71" s="18" t="s">
        <v>6</v>
      </c>
      <c r="D71" s="19">
        <v>57.74</v>
      </c>
      <c r="E71" s="19">
        <v>11.79</v>
      </c>
      <c r="F71" s="19">
        <v>1.87</v>
      </c>
      <c r="G71" s="19">
        <v>0.33</v>
      </c>
      <c r="H71" s="19">
        <v>0</v>
      </c>
      <c r="I71" s="19">
        <v>0</v>
      </c>
      <c r="J71" s="19">
        <v>0</v>
      </c>
      <c r="K71" s="19">
        <v>0</v>
      </c>
      <c r="L71" s="19">
        <v>0.05</v>
      </c>
      <c r="M71" s="19">
        <v>0.03</v>
      </c>
      <c r="N71" s="19">
        <v>2.58</v>
      </c>
      <c r="O71" s="19">
        <v>0.2</v>
      </c>
      <c r="P71" s="19">
        <v>0.98</v>
      </c>
      <c r="Q71" s="18" t="s">
        <v>6</v>
      </c>
      <c r="R71" s="18" t="s">
        <v>238</v>
      </c>
    </row>
    <row r="72" spans="1:18" ht="15" thickBot="1" x14ac:dyDescent="0.35">
      <c r="A72" s="15" t="s">
        <v>125</v>
      </c>
      <c r="B72" s="16" t="s">
        <v>9</v>
      </c>
      <c r="C72" s="16" t="s">
        <v>331</v>
      </c>
      <c r="D72" s="17">
        <v>62.42</v>
      </c>
      <c r="E72" s="17">
        <v>11.55</v>
      </c>
      <c r="F72" s="17">
        <v>3.08</v>
      </c>
      <c r="G72" s="17">
        <v>0.17</v>
      </c>
      <c r="H72" s="17">
        <v>0</v>
      </c>
      <c r="I72" s="17">
        <v>0</v>
      </c>
      <c r="J72" s="17">
        <v>9.26</v>
      </c>
      <c r="K72" s="17">
        <v>0.6</v>
      </c>
      <c r="L72" s="17">
        <v>0.04</v>
      </c>
      <c r="M72" s="17">
        <v>0.01</v>
      </c>
      <c r="N72" s="17">
        <v>11.48</v>
      </c>
      <c r="O72" s="17">
        <v>0.78</v>
      </c>
      <c r="P72" s="17">
        <v>28.42</v>
      </c>
      <c r="Q72" s="16" t="s">
        <v>274</v>
      </c>
      <c r="R72" s="16" t="s">
        <v>274</v>
      </c>
    </row>
    <row r="73" spans="1:18" ht="15" thickBot="1" x14ac:dyDescent="0.35">
      <c r="A73" s="15" t="s">
        <v>6</v>
      </c>
      <c r="B73" s="18" t="s">
        <v>166</v>
      </c>
      <c r="C73" s="18" t="s">
        <v>6</v>
      </c>
      <c r="D73" s="19">
        <v>62.42</v>
      </c>
      <c r="E73" s="19">
        <v>11.55</v>
      </c>
      <c r="F73" s="19">
        <v>3.08</v>
      </c>
      <c r="G73" s="19">
        <v>0.17</v>
      </c>
      <c r="H73" s="19">
        <v>0</v>
      </c>
      <c r="I73" s="19">
        <v>0</v>
      </c>
      <c r="J73" s="19">
        <v>9.26</v>
      </c>
      <c r="K73" s="19">
        <v>0.6</v>
      </c>
      <c r="L73" s="19">
        <v>0.04</v>
      </c>
      <c r="M73" s="19">
        <v>0.01</v>
      </c>
      <c r="N73" s="19">
        <v>11.48</v>
      </c>
      <c r="O73" s="19">
        <v>0.78</v>
      </c>
      <c r="P73" s="19">
        <v>28.42</v>
      </c>
      <c r="Q73" s="18" t="s">
        <v>6</v>
      </c>
      <c r="R73" s="18" t="s">
        <v>274</v>
      </c>
    </row>
    <row r="74" spans="1:18" ht="15" thickBot="1" x14ac:dyDescent="0.35">
      <c r="A74" s="15" t="s">
        <v>128</v>
      </c>
      <c r="B74" s="16" t="s">
        <v>9</v>
      </c>
      <c r="C74" s="16" t="s">
        <v>332</v>
      </c>
      <c r="D74" s="17">
        <v>63.04</v>
      </c>
      <c r="E74" s="17">
        <v>11.44</v>
      </c>
      <c r="F74" s="17">
        <v>3.36</v>
      </c>
      <c r="G74" s="17">
        <v>0.26</v>
      </c>
      <c r="H74" s="17">
        <v>7.5</v>
      </c>
      <c r="I74" s="17">
        <v>1</v>
      </c>
      <c r="J74" s="17">
        <v>77.400000000000006</v>
      </c>
      <c r="K74" s="17">
        <v>1.4</v>
      </c>
      <c r="L74" s="17">
        <v>0.03</v>
      </c>
      <c r="M74" s="17">
        <v>0.02</v>
      </c>
      <c r="N74" s="17">
        <v>11.68</v>
      </c>
      <c r="O74" s="17">
        <v>0.3</v>
      </c>
      <c r="P74" s="17">
        <v>12.28</v>
      </c>
      <c r="Q74" s="16" t="s">
        <v>187</v>
      </c>
      <c r="R74" s="16" t="s">
        <v>187</v>
      </c>
    </row>
    <row r="75" spans="1:18" ht="15" thickBot="1" x14ac:dyDescent="0.35">
      <c r="A75" s="15" t="s">
        <v>6</v>
      </c>
      <c r="B75" s="18" t="s">
        <v>166</v>
      </c>
      <c r="C75" s="18" t="s">
        <v>6</v>
      </c>
      <c r="D75" s="19">
        <v>63.04</v>
      </c>
      <c r="E75" s="19">
        <v>11.44</v>
      </c>
      <c r="F75" s="19">
        <v>3.36</v>
      </c>
      <c r="G75" s="19">
        <v>0.26</v>
      </c>
      <c r="H75" s="19">
        <v>7.5</v>
      </c>
      <c r="I75" s="19">
        <v>1</v>
      </c>
      <c r="J75" s="19">
        <v>77.400000000000006</v>
      </c>
      <c r="K75" s="19">
        <v>1.4</v>
      </c>
      <c r="L75" s="19">
        <v>0.03</v>
      </c>
      <c r="M75" s="19">
        <v>0.02</v>
      </c>
      <c r="N75" s="19">
        <v>11.68</v>
      </c>
      <c r="O75" s="19">
        <v>0.3</v>
      </c>
      <c r="P75" s="19">
        <v>12.28</v>
      </c>
      <c r="Q75" s="18" t="s">
        <v>6</v>
      </c>
      <c r="R75" s="18" t="s">
        <v>187</v>
      </c>
    </row>
    <row r="76" spans="1:18" ht="18" customHeight="1" thickBot="1" x14ac:dyDescent="0.35">
      <c r="A76" s="22" t="s">
        <v>183</v>
      </c>
      <c r="B76" s="23"/>
      <c r="C76" s="24"/>
      <c r="D76" s="25">
        <f>AVERAGE(D65,D67,D69,D71,D73,D75)</f>
        <v>73.213333333333338</v>
      </c>
      <c r="E76" s="25">
        <f t="shared" ref="E76:P76" si="3">AVERAGE(E65,E67,E69,E71,E73,E75)</f>
        <v>12.705</v>
      </c>
      <c r="F76" s="25">
        <f t="shared" si="3"/>
        <v>2.956666666666667</v>
      </c>
      <c r="G76" s="25">
        <f t="shared" si="3"/>
        <v>0.94499999999999995</v>
      </c>
      <c r="H76" s="25">
        <f t="shared" si="3"/>
        <v>8.9166666666666661</v>
      </c>
      <c r="I76" s="25">
        <f t="shared" si="3"/>
        <v>7.7833333333333323</v>
      </c>
      <c r="J76" s="25">
        <f t="shared" si="3"/>
        <v>21.180000000000003</v>
      </c>
      <c r="K76" s="25">
        <f t="shared" si="3"/>
        <v>0.97833333333333317</v>
      </c>
      <c r="L76" s="25">
        <f t="shared" si="3"/>
        <v>4.5000000000000005E-2</v>
      </c>
      <c r="M76" s="25">
        <f t="shared" si="3"/>
        <v>2.6666666666666668E-2</v>
      </c>
      <c r="N76" s="25">
        <f t="shared" si="3"/>
        <v>9.4466666666666672</v>
      </c>
      <c r="O76" s="25">
        <f t="shared" si="3"/>
        <v>0.62333333333333341</v>
      </c>
      <c r="P76" s="25">
        <f t="shared" si="3"/>
        <v>9.2833333333333332</v>
      </c>
      <c r="Q76" s="9" t="s">
        <v>6</v>
      </c>
      <c r="R76" s="10" t="s">
        <v>273</v>
      </c>
    </row>
    <row r="77" spans="1:18" ht="16.5" customHeight="1" x14ac:dyDescent="0.3">
      <c r="A77" s="1" t="s">
        <v>398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26"/>
      <c r="N77" s="27" t="s">
        <v>6</v>
      </c>
      <c r="O77" s="28"/>
      <c r="P77" s="28"/>
      <c r="Q77" s="28"/>
      <c r="R77" s="29"/>
    </row>
    <row r="78" spans="1:18" ht="24" customHeight="1" x14ac:dyDescent="0.3">
      <c r="A78" s="3" t="s">
        <v>403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0"/>
      <c r="N78" s="31"/>
      <c r="O78" s="14"/>
      <c r="P78" s="14"/>
      <c r="Q78" s="14"/>
      <c r="R78" s="32"/>
    </row>
    <row r="79" spans="1:18" ht="17.25" customHeight="1" thickBot="1" x14ac:dyDescent="0.35">
      <c r="A79" s="4" t="s">
        <v>404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33"/>
      <c r="N79" s="34"/>
      <c r="O79" s="35"/>
      <c r="P79" s="35"/>
      <c r="Q79" s="35"/>
      <c r="R79" s="36"/>
    </row>
    <row r="80" spans="1:18" ht="17.100000000000001" customHeight="1" x14ac:dyDescent="0.3">
      <c r="A80" s="5" t="s">
        <v>139</v>
      </c>
      <c r="B80" s="5" t="s">
        <v>140</v>
      </c>
      <c r="C80" s="5" t="s">
        <v>2</v>
      </c>
      <c r="D80" s="5" t="s">
        <v>141</v>
      </c>
      <c r="E80" s="5" t="s">
        <v>142</v>
      </c>
      <c r="F80" s="5" t="s">
        <v>143</v>
      </c>
      <c r="G80" s="5" t="s">
        <v>144</v>
      </c>
      <c r="H80" s="5" t="s">
        <v>145</v>
      </c>
      <c r="I80" s="5" t="s">
        <v>146</v>
      </c>
      <c r="J80" s="5" t="s">
        <v>147</v>
      </c>
      <c r="K80" s="5" t="s">
        <v>148</v>
      </c>
      <c r="L80" s="5" t="s">
        <v>149</v>
      </c>
      <c r="M80" s="5" t="s">
        <v>150</v>
      </c>
      <c r="N80" s="5" t="s">
        <v>151</v>
      </c>
      <c r="O80" s="5" t="s">
        <v>152</v>
      </c>
      <c r="P80" s="5" t="s">
        <v>153</v>
      </c>
      <c r="Q80" s="5" t="s">
        <v>154</v>
      </c>
      <c r="R80" s="5" t="s">
        <v>155</v>
      </c>
    </row>
    <row r="81" spans="1:18" ht="17.100000000000001" customHeight="1" x14ac:dyDescent="0.3">
      <c r="A81" s="6" t="s">
        <v>6</v>
      </c>
      <c r="B81" s="7" t="s">
        <v>6</v>
      </c>
      <c r="C81" s="7" t="s">
        <v>6</v>
      </c>
      <c r="D81" s="7" t="s">
        <v>156</v>
      </c>
      <c r="E81" s="7" t="s">
        <v>157</v>
      </c>
      <c r="F81" s="7" t="s">
        <v>157</v>
      </c>
      <c r="G81" s="7" t="s">
        <v>157</v>
      </c>
      <c r="H81" s="7" t="s">
        <v>158</v>
      </c>
      <c r="I81" s="7" t="s">
        <v>6</v>
      </c>
      <c r="J81" s="7" t="s">
        <v>6</v>
      </c>
      <c r="K81" s="7" t="s">
        <v>159</v>
      </c>
      <c r="L81" s="7" t="s">
        <v>159</v>
      </c>
      <c r="M81" s="7" t="s">
        <v>159</v>
      </c>
      <c r="N81" s="7" t="s">
        <v>159</v>
      </c>
      <c r="O81" s="7" t="s">
        <v>159</v>
      </c>
      <c r="P81" s="7" t="s">
        <v>159</v>
      </c>
      <c r="Q81" s="7" t="s">
        <v>155</v>
      </c>
      <c r="R81" s="7" t="s">
        <v>160</v>
      </c>
    </row>
    <row r="82" spans="1:18" ht="17.100000000000001" customHeight="1" x14ac:dyDescent="0.3">
      <c r="A82" s="7" t="s">
        <v>6</v>
      </c>
      <c r="B82" s="7" t="s">
        <v>6</v>
      </c>
      <c r="C82" s="7" t="s">
        <v>6</v>
      </c>
      <c r="D82" s="7" t="s">
        <v>6</v>
      </c>
      <c r="E82" s="7" t="s">
        <v>6</v>
      </c>
      <c r="F82" s="7" t="s">
        <v>6</v>
      </c>
      <c r="G82" s="7" t="s">
        <v>6</v>
      </c>
      <c r="H82" s="7" t="s">
        <v>6</v>
      </c>
      <c r="I82" s="7" t="s">
        <v>6</v>
      </c>
      <c r="J82" s="7" t="s">
        <v>6</v>
      </c>
      <c r="K82" s="7" t="s">
        <v>6</v>
      </c>
      <c r="L82" s="7" t="s">
        <v>6</v>
      </c>
      <c r="M82" s="7" t="s">
        <v>6</v>
      </c>
      <c r="N82" s="7" t="s">
        <v>6</v>
      </c>
      <c r="O82" s="7" t="s">
        <v>6</v>
      </c>
      <c r="P82" s="7" t="s">
        <v>6</v>
      </c>
      <c r="Q82" s="7" t="s">
        <v>160</v>
      </c>
      <c r="R82" s="7" t="s">
        <v>6</v>
      </c>
    </row>
    <row r="83" spans="1:18" ht="18" customHeight="1" thickBot="1" x14ac:dyDescent="0.35">
      <c r="A83" s="8" t="s">
        <v>161</v>
      </c>
      <c r="B83" s="8" t="s">
        <v>6</v>
      </c>
      <c r="C83" s="8" t="s">
        <v>6</v>
      </c>
      <c r="D83" s="8" t="s">
        <v>6</v>
      </c>
      <c r="E83" s="8" t="s">
        <v>6</v>
      </c>
      <c r="F83" s="8" t="s">
        <v>6</v>
      </c>
      <c r="G83" s="8" t="s">
        <v>6</v>
      </c>
      <c r="H83" s="8" t="s">
        <v>6</v>
      </c>
      <c r="I83" s="8" t="s">
        <v>6</v>
      </c>
      <c r="J83" s="8" t="s">
        <v>6</v>
      </c>
      <c r="K83" s="8" t="s">
        <v>6</v>
      </c>
      <c r="L83" s="8" t="s">
        <v>6</v>
      </c>
      <c r="M83" s="8" t="s">
        <v>6</v>
      </c>
      <c r="N83" s="8" t="s">
        <v>6</v>
      </c>
      <c r="O83" s="8" t="s">
        <v>6</v>
      </c>
      <c r="P83" s="8" t="s">
        <v>6</v>
      </c>
      <c r="Q83" s="8" t="s">
        <v>6</v>
      </c>
      <c r="R83" s="8" t="s">
        <v>6</v>
      </c>
    </row>
    <row r="84" spans="1:18" ht="15" thickBot="1" x14ac:dyDescent="0.35">
      <c r="A84" s="15" t="s">
        <v>132</v>
      </c>
      <c r="B84" s="16" t="s">
        <v>9</v>
      </c>
      <c r="C84" s="16" t="s">
        <v>333</v>
      </c>
      <c r="D84" s="17">
        <v>86.04</v>
      </c>
      <c r="E84" s="17">
        <v>12.11</v>
      </c>
      <c r="F84" s="17">
        <v>2.62</v>
      </c>
      <c r="G84" s="17">
        <v>2.67</v>
      </c>
      <c r="H84" s="17">
        <v>45.2</v>
      </c>
      <c r="I84" s="17">
        <v>42.9</v>
      </c>
      <c r="J84" s="17">
        <v>27.7</v>
      </c>
      <c r="K84" s="17">
        <v>0.31</v>
      </c>
      <c r="L84" s="17">
        <v>0.04</v>
      </c>
      <c r="M84" s="17">
        <v>0.05</v>
      </c>
      <c r="N84" s="17">
        <v>17.38</v>
      </c>
      <c r="O84" s="17">
        <v>0.64</v>
      </c>
      <c r="P84" s="17">
        <v>5.98</v>
      </c>
      <c r="Q84" s="16" t="s">
        <v>164</v>
      </c>
      <c r="R84" s="16" t="s">
        <v>164</v>
      </c>
    </row>
    <row r="85" spans="1:18" ht="15" thickBot="1" x14ac:dyDescent="0.35">
      <c r="A85" s="15" t="s">
        <v>6</v>
      </c>
      <c r="B85" s="18" t="s">
        <v>166</v>
      </c>
      <c r="C85" s="18" t="s">
        <v>6</v>
      </c>
      <c r="D85" s="19">
        <v>86.04</v>
      </c>
      <c r="E85" s="19">
        <v>12.11</v>
      </c>
      <c r="F85" s="19">
        <v>2.62</v>
      </c>
      <c r="G85" s="19">
        <v>2.67</v>
      </c>
      <c r="H85" s="19">
        <v>45.2</v>
      </c>
      <c r="I85" s="19">
        <v>42.9</v>
      </c>
      <c r="J85" s="19">
        <v>27.7</v>
      </c>
      <c r="K85" s="19">
        <v>0.31</v>
      </c>
      <c r="L85" s="19">
        <v>0.04</v>
      </c>
      <c r="M85" s="19">
        <v>0.05</v>
      </c>
      <c r="N85" s="19">
        <v>17.38</v>
      </c>
      <c r="O85" s="19">
        <v>0.64</v>
      </c>
      <c r="P85" s="19">
        <v>5.98</v>
      </c>
      <c r="Q85" s="18" t="s">
        <v>6</v>
      </c>
      <c r="R85" s="18" t="s">
        <v>164</v>
      </c>
    </row>
    <row r="86" spans="1:18" ht="15" thickBot="1" x14ac:dyDescent="0.35">
      <c r="A86" s="15" t="s">
        <v>135</v>
      </c>
      <c r="B86" s="16" t="s">
        <v>9</v>
      </c>
      <c r="C86" s="16" t="s">
        <v>334</v>
      </c>
      <c r="D86" s="17">
        <v>63.84</v>
      </c>
      <c r="E86" s="17">
        <v>11.45</v>
      </c>
      <c r="F86" s="17">
        <v>3.31</v>
      </c>
      <c r="G86" s="17">
        <v>0.25</v>
      </c>
      <c r="H86" s="17">
        <v>1</v>
      </c>
      <c r="I86" s="17">
        <v>1</v>
      </c>
      <c r="J86" s="17">
        <v>0.2</v>
      </c>
      <c r="K86" s="17">
        <v>0.86</v>
      </c>
      <c r="L86" s="17">
        <v>0.04</v>
      </c>
      <c r="M86" s="17">
        <v>0.01</v>
      </c>
      <c r="N86" s="17">
        <v>3.68</v>
      </c>
      <c r="O86" s="17">
        <v>7.0000000000000007E-2</v>
      </c>
      <c r="P86" s="17">
        <v>5.68</v>
      </c>
      <c r="Q86" s="16" t="s">
        <v>225</v>
      </c>
      <c r="R86" s="16" t="s">
        <v>225</v>
      </c>
    </row>
    <row r="87" spans="1:18" ht="15" thickBot="1" x14ac:dyDescent="0.35">
      <c r="A87" s="15" t="s">
        <v>6</v>
      </c>
      <c r="B87" s="18" t="s">
        <v>166</v>
      </c>
      <c r="C87" s="18" t="s">
        <v>6</v>
      </c>
      <c r="D87" s="19">
        <v>63.84</v>
      </c>
      <c r="E87" s="19">
        <v>11.45</v>
      </c>
      <c r="F87" s="19">
        <v>3.31</v>
      </c>
      <c r="G87" s="19">
        <v>0.25</v>
      </c>
      <c r="H87" s="19">
        <v>1</v>
      </c>
      <c r="I87" s="19">
        <v>1</v>
      </c>
      <c r="J87" s="19">
        <v>0.2</v>
      </c>
      <c r="K87" s="19">
        <v>0.86</v>
      </c>
      <c r="L87" s="19">
        <v>0.04</v>
      </c>
      <c r="M87" s="19">
        <v>0.01</v>
      </c>
      <c r="N87" s="19">
        <v>3.68</v>
      </c>
      <c r="O87" s="19">
        <v>7.0000000000000007E-2</v>
      </c>
      <c r="P87" s="19">
        <v>5.68</v>
      </c>
      <c r="Q87" s="18" t="s">
        <v>6</v>
      </c>
      <c r="R87" s="18" t="s">
        <v>225</v>
      </c>
    </row>
    <row r="88" spans="1:18" ht="18" customHeight="1" thickBot="1" x14ac:dyDescent="0.35">
      <c r="A88" s="22" t="s">
        <v>183</v>
      </c>
      <c r="B88" s="23"/>
      <c r="C88" s="24"/>
      <c r="D88" s="25">
        <f>AVERAGE(D85,D87)</f>
        <v>74.94</v>
      </c>
      <c r="E88" s="25">
        <f t="shared" ref="E88:P88" si="4">AVERAGE(E85,E87)</f>
        <v>11.78</v>
      </c>
      <c r="F88" s="25">
        <f t="shared" si="4"/>
        <v>2.9649999999999999</v>
      </c>
      <c r="G88" s="25">
        <f t="shared" si="4"/>
        <v>1.46</v>
      </c>
      <c r="H88" s="25">
        <f t="shared" si="4"/>
        <v>23.1</v>
      </c>
      <c r="I88" s="25">
        <f t="shared" si="4"/>
        <v>21.95</v>
      </c>
      <c r="J88" s="25">
        <f t="shared" si="4"/>
        <v>13.95</v>
      </c>
      <c r="K88" s="25">
        <f t="shared" si="4"/>
        <v>0.58499999999999996</v>
      </c>
      <c r="L88" s="25">
        <f t="shared" si="4"/>
        <v>0.04</v>
      </c>
      <c r="M88" s="25">
        <f t="shared" si="4"/>
        <v>3.0000000000000002E-2</v>
      </c>
      <c r="N88" s="25">
        <f t="shared" si="4"/>
        <v>10.53</v>
      </c>
      <c r="O88" s="25">
        <f t="shared" si="4"/>
        <v>0.35499999999999998</v>
      </c>
      <c r="P88" s="25">
        <f t="shared" si="4"/>
        <v>5.83</v>
      </c>
      <c r="Q88" s="9" t="s">
        <v>6</v>
      </c>
      <c r="R88" s="10" t="s">
        <v>272</v>
      </c>
    </row>
    <row r="89" spans="1:18" x14ac:dyDescent="0.3">
      <c r="A89" s="21" t="s">
        <v>310</v>
      </c>
      <c r="B89" s="21"/>
      <c r="C89" s="21"/>
    </row>
  </sheetData>
  <mergeCells count="26">
    <mergeCell ref="A77:M77"/>
    <mergeCell ref="N77:R79"/>
    <mergeCell ref="A78:M78"/>
    <mergeCell ref="A79:M79"/>
    <mergeCell ref="N17:R19"/>
    <mergeCell ref="A18:M18"/>
    <mergeCell ref="A19:M19"/>
    <mergeCell ref="A37:M37"/>
    <mergeCell ref="N37:R39"/>
    <mergeCell ref="A38:M38"/>
    <mergeCell ref="A39:M39"/>
    <mergeCell ref="A89:C89"/>
    <mergeCell ref="A16:C16"/>
    <mergeCell ref="A36:C36"/>
    <mergeCell ref="A56:C56"/>
    <mergeCell ref="A76:C76"/>
    <mergeCell ref="A88:C88"/>
    <mergeCell ref="A17:M17"/>
    <mergeCell ref="A57:M57"/>
    <mergeCell ref="A58:M58"/>
    <mergeCell ref="A59:M59"/>
    <mergeCell ref="A1:M1"/>
    <mergeCell ref="N1:R3"/>
    <mergeCell ref="A2:M2"/>
    <mergeCell ref="A3:M3"/>
    <mergeCell ref="N57:R59"/>
  </mergeCells>
  <phoneticPr fontId="1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3ACE6-7637-4ED3-90E1-760B1580ACE9}">
  <dimension ref="A1:R137"/>
  <sheetViews>
    <sheetView workbookViewId="0">
      <selection activeCell="S1" sqref="S1"/>
    </sheetView>
  </sheetViews>
  <sheetFormatPr defaultColWidth="9" defaultRowHeight="14.25" x14ac:dyDescent="0.3"/>
  <cols>
    <col min="1" max="1" width="6.375" style="11" customWidth="1"/>
    <col min="2" max="2" width="8" style="11" customWidth="1"/>
    <col min="3" max="3" width="31.375" style="11" customWidth="1"/>
    <col min="4" max="4" width="7.75" style="11" customWidth="1"/>
    <col min="5" max="5" width="8" style="11" customWidth="1"/>
    <col min="6" max="7" width="6.875" style="11" customWidth="1"/>
    <col min="8" max="9" width="9.375" style="11" customWidth="1"/>
    <col min="10" max="10" width="13.875" style="11" customWidth="1"/>
    <col min="11" max="11" width="7.375" style="11" customWidth="1"/>
    <col min="12" max="12" width="6.375" style="11" customWidth="1"/>
    <col min="13" max="13" width="9.625" style="11" customWidth="1"/>
    <col min="14" max="14" width="7.75" style="11" customWidth="1"/>
    <col min="15" max="15" width="6" style="11" customWidth="1"/>
    <col min="16" max="16" width="9.375" style="11" customWidth="1"/>
    <col min="17" max="17" width="10.125" style="11" customWidth="1"/>
    <col min="18" max="18" width="11.25" style="11" customWidth="1"/>
    <col min="19" max="16384" width="9" style="11"/>
  </cols>
  <sheetData>
    <row r="1" spans="1:18" ht="16.5" customHeight="1" x14ac:dyDescent="0.3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6"/>
      <c r="N1" s="27" t="s">
        <v>6</v>
      </c>
      <c r="O1" s="28"/>
      <c r="P1" s="28"/>
      <c r="Q1" s="28"/>
      <c r="R1" s="29"/>
    </row>
    <row r="2" spans="1:18" ht="24" customHeight="1" x14ac:dyDescent="0.3">
      <c r="A2" s="3" t="s">
        <v>399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0"/>
      <c r="N2" s="31"/>
      <c r="O2" s="14"/>
      <c r="P2" s="14"/>
      <c r="Q2" s="14"/>
      <c r="R2" s="32"/>
    </row>
    <row r="3" spans="1:18" ht="17.25" customHeight="1" thickBot="1" x14ac:dyDescent="0.35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3"/>
      <c r="N3" s="34"/>
      <c r="O3" s="35"/>
      <c r="P3" s="35"/>
      <c r="Q3" s="35"/>
      <c r="R3" s="36"/>
    </row>
    <row r="4" spans="1:18" ht="17.100000000000001" customHeight="1" x14ac:dyDescent="0.3">
      <c r="A4" s="5" t="s">
        <v>139</v>
      </c>
      <c r="B4" s="5" t="s">
        <v>140</v>
      </c>
      <c r="C4" s="5" t="s">
        <v>388</v>
      </c>
      <c r="D4" s="5" t="s">
        <v>141</v>
      </c>
      <c r="E4" s="5" t="s">
        <v>142</v>
      </c>
      <c r="F4" s="5" t="s">
        <v>143</v>
      </c>
      <c r="G4" s="5" t="s">
        <v>144</v>
      </c>
      <c r="H4" s="5" t="s">
        <v>145</v>
      </c>
      <c r="I4" s="5" t="s">
        <v>146</v>
      </c>
      <c r="J4" s="5" t="s">
        <v>147</v>
      </c>
      <c r="K4" s="5" t="s">
        <v>148</v>
      </c>
      <c r="L4" s="5" t="s">
        <v>149</v>
      </c>
      <c r="M4" s="5" t="s">
        <v>150</v>
      </c>
      <c r="N4" s="5" t="s">
        <v>151</v>
      </c>
      <c r="O4" s="5" t="s">
        <v>152</v>
      </c>
      <c r="P4" s="5" t="s">
        <v>153</v>
      </c>
      <c r="Q4" s="5" t="s">
        <v>154</v>
      </c>
      <c r="R4" s="5" t="s">
        <v>155</v>
      </c>
    </row>
    <row r="5" spans="1:18" ht="17.100000000000001" customHeight="1" x14ac:dyDescent="0.3">
      <c r="A5" s="6" t="s">
        <v>6</v>
      </c>
      <c r="B5" s="7" t="s">
        <v>6</v>
      </c>
      <c r="C5" s="7" t="s">
        <v>6</v>
      </c>
      <c r="D5" s="7" t="s">
        <v>156</v>
      </c>
      <c r="E5" s="7" t="s">
        <v>157</v>
      </c>
      <c r="F5" s="7" t="s">
        <v>157</v>
      </c>
      <c r="G5" s="7" t="s">
        <v>157</v>
      </c>
      <c r="H5" s="7" t="s">
        <v>158</v>
      </c>
      <c r="I5" s="7" t="s">
        <v>6</v>
      </c>
      <c r="J5" s="7" t="s">
        <v>6</v>
      </c>
      <c r="K5" s="7" t="s">
        <v>159</v>
      </c>
      <c r="L5" s="7" t="s">
        <v>159</v>
      </c>
      <c r="M5" s="7" t="s">
        <v>159</v>
      </c>
      <c r="N5" s="7" t="s">
        <v>159</v>
      </c>
      <c r="O5" s="7" t="s">
        <v>159</v>
      </c>
      <c r="P5" s="7" t="s">
        <v>159</v>
      </c>
      <c r="Q5" s="7" t="s">
        <v>155</v>
      </c>
      <c r="R5" s="7" t="s">
        <v>160</v>
      </c>
    </row>
    <row r="6" spans="1:18" ht="17.100000000000001" customHeight="1" x14ac:dyDescent="0.3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160</v>
      </c>
      <c r="R6" s="7" t="s">
        <v>6</v>
      </c>
    </row>
    <row r="7" spans="1:18" ht="18" customHeight="1" thickBot="1" x14ac:dyDescent="0.35">
      <c r="A7" s="8" t="s">
        <v>161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</row>
    <row r="8" spans="1:18" ht="15" thickBot="1" x14ac:dyDescent="0.35">
      <c r="A8" s="20" t="s">
        <v>162</v>
      </c>
      <c r="B8" s="16" t="s">
        <v>8</v>
      </c>
      <c r="C8" s="16" t="s">
        <v>389</v>
      </c>
      <c r="D8" s="17">
        <v>58.95</v>
      </c>
      <c r="E8" s="17">
        <v>13.02</v>
      </c>
      <c r="F8" s="17">
        <v>1.02</v>
      </c>
      <c r="G8" s="17">
        <v>0.03</v>
      </c>
      <c r="H8" s="17">
        <v>0</v>
      </c>
      <c r="I8" s="17">
        <v>0</v>
      </c>
      <c r="J8" s="17">
        <v>0</v>
      </c>
      <c r="K8" s="17">
        <v>0</v>
      </c>
      <c r="L8" s="17">
        <v>0.01</v>
      </c>
      <c r="M8" s="17">
        <v>0</v>
      </c>
      <c r="N8" s="17">
        <v>2.7</v>
      </c>
      <c r="O8" s="17">
        <v>0.09</v>
      </c>
      <c r="P8" s="17">
        <v>0.9</v>
      </c>
      <c r="Q8" s="16" t="s">
        <v>163</v>
      </c>
      <c r="R8" s="16" t="s">
        <v>163</v>
      </c>
    </row>
    <row r="9" spans="1:18" ht="15" thickBot="1" x14ac:dyDescent="0.35">
      <c r="A9" s="20" t="s">
        <v>6</v>
      </c>
      <c r="B9" s="16" t="s">
        <v>9</v>
      </c>
      <c r="C9" s="16" t="s">
        <v>335</v>
      </c>
      <c r="D9" s="17">
        <v>128.01</v>
      </c>
      <c r="E9" s="17">
        <v>17.88</v>
      </c>
      <c r="F9" s="17">
        <v>3.96</v>
      </c>
      <c r="G9" s="17">
        <v>4</v>
      </c>
      <c r="H9" s="17">
        <v>66.150000000000006</v>
      </c>
      <c r="I9" s="17">
        <v>64.349999999999994</v>
      </c>
      <c r="J9" s="17">
        <v>22.8</v>
      </c>
      <c r="K9" s="17">
        <v>2.27</v>
      </c>
      <c r="L9" s="17">
        <v>0.05</v>
      </c>
      <c r="M9" s="17">
        <v>0.08</v>
      </c>
      <c r="N9" s="17">
        <v>31.77</v>
      </c>
      <c r="O9" s="17">
        <v>0.99</v>
      </c>
      <c r="P9" s="17">
        <v>10.32</v>
      </c>
      <c r="Q9" s="16" t="s">
        <v>164</v>
      </c>
      <c r="R9" s="16" t="s">
        <v>164</v>
      </c>
    </row>
    <row r="10" spans="1:18" ht="15" thickBot="1" x14ac:dyDescent="0.35">
      <c r="A10" s="20" t="s">
        <v>6</v>
      </c>
      <c r="B10" s="16" t="s">
        <v>10</v>
      </c>
      <c r="C10" s="16" t="s">
        <v>336</v>
      </c>
      <c r="D10" s="17">
        <v>32.5</v>
      </c>
      <c r="E10" s="17">
        <v>7.61</v>
      </c>
      <c r="F10" s="17">
        <v>0.64</v>
      </c>
      <c r="G10" s="17">
        <v>0.01</v>
      </c>
      <c r="H10" s="17">
        <v>0</v>
      </c>
      <c r="I10" s="17">
        <v>0</v>
      </c>
      <c r="J10" s="17">
        <v>0</v>
      </c>
      <c r="K10" s="17">
        <v>0.23</v>
      </c>
      <c r="L10" s="17">
        <v>0</v>
      </c>
      <c r="M10" s="17">
        <v>0.03</v>
      </c>
      <c r="N10" s="17">
        <v>22.5</v>
      </c>
      <c r="O10" s="17">
        <v>0.01</v>
      </c>
      <c r="P10" s="17">
        <v>8.5</v>
      </c>
      <c r="Q10" s="16" t="s">
        <v>165</v>
      </c>
      <c r="R10" s="16" t="s">
        <v>165</v>
      </c>
    </row>
    <row r="11" spans="1:18" ht="15" thickBot="1" x14ac:dyDescent="0.35">
      <c r="A11" s="15" t="s">
        <v>6</v>
      </c>
      <c r="B11" s="18" t="s">
        <v>166</v>
      </c>
      <c r="C11" s="18" t="s">
        <v>6</v>
      </c>
      <c r="D11" s="19">
        <v>219.46</v>
      </c>
      <c r="E11" s="19">
        <v>38.51</v>
      </c>
      <c r="F11" s="19">
        <v>5.62</v>
      </c>
      <c r="G11" s="19">
        <v>4.04</v>
      </c>
      <c r="H11" s="19">
        <v>66.150000000000006</v>
      </c>
      <c r="I11" s="19">
        <v>64.349999999999994</v>
      </c>
      <c r="J11" s="19">
        <v>22.8</v>
      </c>
      <c r="K11" s="19">
        <v>2.5</v>
      </c>
      <c r="L11" s="19">
        <v>0.06</v>
      </c>
      <c r="M11" s="19">
        <v>0.11</v>
      </c>
      <c r="N11" s="19">
        <v>56.97</v>
      </c>
      <c r="O11" s="19">
        <v>1.0900000000000001</v>
      </c>
      <c r="P11" s="19">
        <v>19.72</v>
      </c>
      <c r="Q11" s="18" t="s">
        <v>6</v>
      </c>
      <c r="R11" s="18" t="s">
        <v>167</v>
      </c>
    </row>
    <row r="12" spans="1:18" ht="15" thickBot="1" x14ac:dyDescent="0.35">
      <c r="A12" s="20" t="s">
        <v>168</v>
      </c>
      <c r="B12" s="16" t="s">
        <v>8</v>
      </c>
      <c r="C12" s="16" t="s">
        <v>390</v>
      </c>
      <c r="D12" s="17">
        <v>71.2</v>
      </c>
      <c r="E12" s="17">
        <v>6.69</v>
      </c>
      <c r="F12" s="17">
        <v>4.1399999999999997</v>
      </c>
      <c r="G12" s="17">
        <v>3.07</v>
      </c>
      <c r="H12" s="17">
        <v>47.2</v>
      </c>
      <c r="I12" s="17">
        <v>47.2</v>
      </c>
      <c r="J12" s="17">
        <v>0</v>
      </c>
      <c r="K12" s="17">
        <v>1.05</v>
      </c>
      <c r="L12" s="17">
        <v>0.01</v>
      </c>
      <c r="M12" s="17">
        <v>0.11</v>
      </c>
      <c r="N12" s="17">
        <v>112.8</v>
      </c>
      <c r="O12" s="17">
        <v>0.02</v>
      </c>
      <c r="P12" s="17">
        <v>36.799999999999997</v>
      </c>
      <c r="Q12" s="16" t="s">
        <v>169</v>
      </c>
      <c r="R12" s="16" t="s">
        <v>169</v>
      </c>
    </row>
    <row r="13" spans="1:18" ht="15" thickBot="1" x14ac:dyDescent="0.35">
      <c r="A13" s="20" t="s">
        <v>6</v>
      </c>
      <c r="B13" s="16" t="s">
        <v>9</v>
      </c>
      <c r="C13" s="16" t="s">
        <v>337</v>
      </c>
      <c r="D13" s="17">
        <v>90.75</v>
      </c>
      <c r="E13" s="17">
        <v>16.88</v>
      </c>
      <c r="F13" s="17">
        <v>3.74</v>
      </c>
      <c r="G13" s="17">
        <v>0.78</v>
      </c>
      <c r="H13" s="17">
        <v>1.1499999999999999</v>
      </c>
      <c r="I13" s="17">
        <v>0</v>
      </c>
      <c r="J13" s="17">
        <v>13.6</v>
      </c>
      <c r="K13" s="17">
        <v>0.44</v>
      </c>
      <c r="L13" s="17">
        <v>7.0000000000000007E-2</v>
      </c>
      <c r="M13" s="17">
        <v>0.02</v>
      </c>
      <c r="N13" s="17">
        <v>9.5</v>
      </c>
      <c r="O13" s="17">
        <v>0.83</v>
      </c>
      <c r="P13" s="17">
        <v>0.55000000000000004</v>
      </c>
      <c r="Q13" s="16" t="s">
        <v>170</v>
      </c>
      <c r="R13" s="16" t="s">
        <v>170</v>
      </c>
    </row>
    <row r="14" spans="1:18" ht="15" thickBot="1" x14ac:dyDescent="0.35">
      <c r="A14" s="20" t="s">
        <v>6</v>
      </c>
      <c r="B14" s="16" t="s">
        <v>10</v>
      </c>
      <c r="C14" s="16" t="s">
        <v>338</v>
      </c>
      <c r="D14" s="17">
        <v>91.53</v>
      </c>
      <c r="E14" s="17">
        <v>17.96</v>
      </c>
      <c r="F14" s="17">
        <v>1.95</v>
      </c>
      <c r="G14" s="17">
        <v>1.08</v>
      </c>
      <c r="H14" s="17">
        <v>0.14000000000000001</v>
      </c>
      <c r="I14" s="17">
        <v>0</v>
      </c>
      <c r="J14" s="17">
        <v>1.99</v>
      </c>
      <c r="K14" s="17">
        <v>0.79</v>
      </c>
      <c r="L14" s="17">
        <v>0.02</v>
      </c>
      <c r="M14" s="17">
        <v>0.05</v>
      </c>
      <c r="N14" s="17">
        <v>28.52</v>
      </c>
      <c r="O14" s="17">
        <v>0.19</v>
      </c>
      <c r="P14" s="17">
        <v>0.47</v>
      </c>
      <c r="Q14" s="16" t="s">
        <v>171</v>
      </c>
      <c r="R14" s="16" t="s">
        <v>171</v>
      </c>
    </row>
    <row r="15" spans="1:18" ht="15" thickBot="1" x14ac:dyDescent="0.35">
      <c r="A15" s="15" t="s">
        <v>6</v>
      </c>
      <c r="B15" s="18" t="s">
        <v>166</v>
      </c>
      <c r="C15" s="18" t="s">
        <v>6</v>
      </c>
      <c r="D15" s="19">
        <v>253.48</v>
      </c>
      <c r="E15" s="19">
        <v>41.53</v>
      </c>
      <c r="F15" s="19">
        <v>9.83</v>
      </c>
      <c r="G15" s="19">
        <v>4.93</v>
      </c>
      <c r="H15" s="19">
        <v>48.49</v>
      </c>
      <c r="I15" s="19">
        <v>47.2</v>
      </c>
      <c r="J15" s="19">
        <v>15.59</v>
      </c>
      <c r="K15" s="19">
        <v>2.2799999999999998</v>
      </c>
      <c r="L15" s="19">
        <v>0.1</v>
      </c>
      <c r="M15" s="19">
        <v>0.18</v>
      </c>
      <c r="N15" s="19">
        <v>150.82</v>
      </c>
      <c r="O15" s="19">
        <v>1.04</v>
      </c>
      <c r="P15" s="19">
        <v>37.82</v>
      </c>
      <c r="Q15" s="18" t="s">
        <v>6</v>
      </c>
      <c r="R15" s="18" t="s">
        <v>172</v>
      </c>
    </row>
    <row r="16" spans="1:18" ht="15" thickBot="1" x14ac:dyDescent="0.35">
      <c r="A16" s="20" t="s">
        <v>173</v>
      </c>
      <c r="B16" s="16" t="s">
        <v>8</v>
      </c>
      <c r="C16" s="16" t="s">
        <v>339</v>
      </c>
      <c r="D16" s="17">
        <v>30.8</v>
      </c>
      <c r="E16" s="17">
        <v>8</v>
      </c>
      <c r="F16" s="17">
        <v>0.44</v>
      </c>
      <c r="G16" s="17">
        <v>0.08</v>
      </c>
      <c r="H16" s="17">
        <v>0.8</v>
      </c>
      <c r="I16" s="17">
        <v>0</v>
      </c>
      <c r="J16" s="17">
        <v>8.4</v>
      </c>
      <c r="K16" s="17">
        <v>2.64</v>
      </c>
      <c r="L16" s="17">
        <v>0.01</v>
      </c>
      <c r="M16" s="17">
        <v>0.02</v>
      </c>
      <c r="N16" s="17">
        <v>2.4</v>
      </c>
      <c r="O16" s="17">
        <v>0.1</v>
      </c>
      <c r="P16" s="17">
        <v>0</v>
      </c>
      <c r="Q16" s="16" t="s">
        <v>174</v>
      </c>
      <c r="R16" s="16" t="s">
        <v>174</v>
      </c>
    </row>
    <row r="17" spans="1:18" ht="15" thickBot="1" x14ac:dyDescent="0.35">
      <c r="A17" s="20" t="s">
        <v>6</v>
      </c>
      <c r="B17" s="16" t="s">
        <v>9</v>
      </c>
      <c r="C17" s="16" t="s">
        <v>340</v>
      </c>
      <c r="D17" s="17">
        <v>102.81</v>
      </c>
      <c r="E17" s="17">
        <v>18.79</v>
      </c>
      <c r="F17" s="17">
        <v>5.17</v>
      </c>
      <c r="G17" s="17">
        <v>0.37</v>
      </c>
      <c r="H17" s="17">
        <v>1.5</v>
      </c>
      <c r="I17" s="17">
        <v>1.5</v>
      </c>
      <c r="J17" s="17">
        <v>0</v>
      </c>
      <c r="K17" s="17">
        <v>1.57</v>
      </c>
      <c r="L17" s="17">
        <v>0.06</v>
      </c>
      <c r="M17" s="17">
        <v>0.01</v>
      </c>
      <c r="N17" s="17">
        <v>3.42</v>
      </c>
      <c r="O17" s="17">
        <v>0.17</v>
      </c>
      <c r="P17" s="17">
        <v>7.32</v>
      </c>
      <c r="Q17" s="16" t="s">
        <v>175</v>
      </c>
      <c r="R17" s="16" t="s">
        <v>175</v>
      </c>
    </row>
    <row r="18" spans="1:18" ht="15" thickBot="1" x14ac:dyDescent="0.35">
      <c r="A18" s="20" t="s">
        <v>6</v>
      </c>
      <c r="B18" s="16" t="s">
        <v>10</v>
      </c>
      <c r="C18" s="16" t="s">
        <v>341</v>
      </c>
      <c r="D18" s="17">
        <v>96.32</v>
      </c>
      <c r="E18" s="17">
        <v>12.14</v>
      </c>
      <c r="F18" s="17">
        <v>5.9</v>
      </c>
      <c r="G18" s="17">
        <v>2.17</v>
      </c>
      <c r="H18" s="17">
        <v>34.39</v>
      </c>
      <c r="I18" s="17">
        <v>24.2</v>
      </c>
      <c r="J18" s="17">
        <v>122.64</v>
      </c>
      <c r="K18" s="17">
        <v>0.9</v>
      </c>
      <c r="L18" s="17">
        <v>0.03</v>
      </c>
      <c r="M18" s="17">
        <v>0.09</v>
      </c>
      <c r="N18" s="17">
        <v>81.489999999999995</v>
      </c>
      <c r="O18" s="17">
        <v>1.5</v>
      </c>
      <c r="P18" s="17">
        <v>407.43</v>
      </c>
      <c r="Q18" s="16" t="s">
        <v>176</v>
      </c>
      <c r="R18" s="16" t="s">
        <v>176</v>
      </c>
    </row>
    <row r="19" spans="1:18" ht="15" thickBot="1" x14ac:dyDescent="0.35">
      <c r="A19" s="15" t="s">
        <v>6</v>
      </c>
      <c r="B19" s="18" t="s">
        <v>166</v>
      </c>
      <c r="C19" s="18" t="s">
        <v>6</v>
      </c>
      <c r="D19" s="19">
        <v>229.93</v>
      </c>
      <c r="E19" s="19">
        <v>38.93</v>
      </c>
      <c r="F19" s="19">
        <v>11.51</v>
      </c>
      <c r="G19" s="19">
        <v>2.62</v>
      </c>
      <c r="H19" s="19">
        <v>36.69</v>
      </c>
      <c r="I19" s="19">
        <v>25.7</v>
      </c>
      <c r="J19" s="19">
        <v>131.04</v>
      </c>
      <c r="K19" s="19">
        <v>5.1100000000000003</v>
      </c>
      <c r="L19" s="19">
        <v>0.1</v>
      </c>
      <c r="M19" s="19">
        <v>0.12</v>
      </c>
      <c r="N19" s="19">
        <v>87.31</v>
      </c>
      <c r="O19" s="19">
        <v>1.77</v>
      </c>
      <c r="P19" s="19">
        <v>414.75</v>
      </c>
      <c r="Q19" s="18" t="s">
        <v>6</v>
      </c>
      <c r="R19" s="18" t="s">
        <v>177</v>
      </c>
    </row>
    <row r="20" spans="1:18" ht="15" thickBot="1" x14ac:dyDescent="0.35">
      <c r="A20" s="20" t="s">
        <v>178</v>
      </c>
      <c r="B20" s="16" t="s">
        <v>8</v>
      </c>
      <c r="C20" s="16" t="s">
        <v>342</v>
      </c>
      <c r="D20" s="17">
        <v>20</v>
      </c>
      <c r="E20" s="17">
        <v>0.77</v>
      </c>
      <c r="F20" s="17">
        <v>1.86</v>
      </c>
      <c r="G20" s="17">
        <v>1</v>
      </c>
      <c r="H20" s="17">
        <v>0</v>
      </c>
      <c r="I20" s="17">
        <v>0</v>
      </c>
      <c r="J20" s="17">
        <v>0</v>
      </c>
      <c r="K20" s="17">
        <v>0.01</v>
      </c>
      <c r="L20" s="17">
        <v>0.15</v>
      </c>
      <c r="M20" s="17">
        <v>0.02</v>
      </c>
      <c r="N20" s="17">
        <v>12</v>
      </c>
      <c r="O20" s="17">
        <v>0.32</v>
      </c>
      <c r="P20" s="17">
        <v>22</v>
      </c>
      <c r="Q20" s="16" t="s">
        <v>179</v>
      </c>
      <c r="R20" s="16" t="s">
        <v>179</v>
      </c>
    </row>
    <row r="21" spans="1:18" ht="15" thickBot="1" x14ac:dyDescent="0.35">
      <c r="A21" s="20" t="s">
        <v>6</v>
      </c>
      <c r="B21" s="16" t="s">
        <v>9</v>
      </c>
      <c r="C21" s="16" t="s">
        <v>343</v>
      </c>
      <c r="D21" s="17">
        <v>108.93</v>
      </c>
      <c r="E21" s="17">
        <v>17.61</v>
      </c>
      <c r="F21" s="17">
        <v>4.51</v>
      </c>
      <c r="G21" s="17">
        <v>2.1</v>
      </c>
      <c r="H21" s="17">
        <v>0.75</v>
      </c>
      <c r="I21" s="17">
        <v>0.75</v>
      </c>
      <c r="J21" s="17">
        <v>0.84</v>
      </c>
      <c r="K21" s="17">
        <v>0.05</v>
      </c>
      <c r="L21" s="17">
        <v>7.0000000000000007E-2</v>
      </c>
      <c r="M21" s="17">
        <v>7.0000000000000007E-2</v>
      </c>
      <c r="N21" s="17">
        <v>3.12</v>
      </c>
      <c r="O21" s="17">
        <v>0.78</v>
      </c>
      <c r="P21" s="17">
        <v>9.18</v>
      </c>
      <c r="Q21" s="16" t="s">
        <v>180</v>
      </c>
      <c r="R21" s="16" t="s">
        <v>180</v>
      </c>
    </row>
    <row r="22" spans="1:18" ht="15" thickBot="1" x14ac:dyDescent="0.35">
      <c r="A22" s="20" t="s">
        <v>6</v>
      </c>
      <c r="B22" s="16" t="s">
        <v>10</v>
      </c>
      <c r="C22" s="16" t="s">
        <v>344</v>
      </c>
      <c r="D22" s="17">
        <v>36.799999999999997</v>
      </c>
      <c r="E22" s="17">
        <v>9.92</v>
      </c>
      <c r="F22" s="17">
        <v>0.24</v>
      </c>
      <c r="G22" s="17">
        <v>0.03</v>
      </c>
      <c r="H22" s="17">
        <v>0</v>
      </c>
      <c r="I22" s="17">
        <v>0</v>
      </c>
      <c r="J22" s="17">
        <v>0</v>
      </c>
      <c r="K22" s="17">
        <v>2.2000000000000002</v>
      </c>
      <c r="L22" s="17">
        <v>0.01</v>
      </c>
      <c r="M22" s="17">
        <v>0.03</v>
      </c>
      <c r="N22" s="17">
        <v>0.8</v>
      </c>
      <c r="O22" s="17">
        <v>0.04</v>
      </c>
      <c r="P22" s="17">
        <v>0</v>
      </c>
      <c r="Q22" s="16" t="s">
        <v>181</v>
      </c>
      <c r="R22" s="16" t="s">
        <v>181</v>
      </c>
    </row>
    <row r="23" spans="1:18" ht="15" thickBot="1" x14ac:dyDescent="0.35">
      <c r="A23" s="15" t="s">
        <v>6</v>
      </c>
      <c r="B23" s="18" t="s">
        <v>166</v>
      </c>
      <c r="C23" s="18" t="s">
        <v>6</v>
      </c>
      <c r="D23" s="19">
        <v>165.73</v>
      </c>
      <c r="E23" s="19">
        <v>28.3</v>
      </c>
      <c r="F23" s="19">
        <v>6.61</v>
      </c>
      <c r="G23" s="19">
        <v>3.13</v>
      </c>
      <c r="H23" s="19">
        <v>0.75</v>
      </c>
      <c r="I23" s="19">
        <v>0.75</v>
      </c>
      <c r="J23" s="19">
        <v>0.84</v>
      </c>
      <c r="K23" s="19">
        <v>2.2599999999999998</v>
      </c>
      <c r="L23" s="19">
        <v>0.23</v>
      </c>
      <c r="M23" s="19">
        <v>0.12</v>
      </c>
      <c r="N23" s="19">
        <v>15.92</v>
      </c>
      <c r="O23" s="19">
        <v>1.1399999999999999</v>
      </c>
      <c r="P23" s="19">
        <v>31.18</v>
      </c>
      <c r="Q23" s="18" t="s">
        <v>6</v>
      </c>
      <c r="R23" s="18" t="s">
        <v>182</v>
      </c>
    </row>
    <row r="24" spans="1:18" ht="18" customHeight="1" thickBot="1" x14ac:dyDescent="0.35">
      <c r="A24" s="22" t="s">
        <v>183</v>
      </c>
      <c r="B24" s="23"/>
      <c r="C24" s="24"/>
      <c r="D24" s="25">
        <f>AVERAGE(D11,D15,D19,D23)</f>
        <v>217.15</v>
      </c>
      <c r="E24" s="25">
        <f t="shared" ref="E24:P24" si="0">AVERAGE(E11,E15,E19,E23)</f>
        <v>36.817500000000003</v>
      </c>
      <c r="F24" s="25">
        <f t="shared" si="0"/>
        <v>8.3925000000000001</v>
      </c>
      <c r="G24" s="25">
        <f t="shared" si="0"/>
        <v>3.6799999999999997</v>
      </c>
      <c r="H24" s="25">
        <f t="shared" si="0"/>
        <v>38.020000000000003</v>
      </c>
      <c r="I24" s="25">
        <f t="shared" si="0"/>
        <v>34.5</v>
      </c>
      <c r="J24" s="25">
        <f t="shared" si="0"/>
        <v>42.567500000000003</v>
      </c>
      <c r="K24" s="25">
        <f t="shared" si="0"/>
        <v>3.0375000000000001</v>
      </c>
      <c r="L24" s="25">
        <f t="shared" si="0"/>
        <v>0.1225</v>
      </c>
      <c r="M24" s="25">
        <f t="shared" si="0"/>
        <v>0.13250000000000001</v>
      </c>
      <c r="N24" s="25">
        <f t="shared" si="0"/>
        <v>77.75500000000001</v>
      </c>
      <c r="O24" s="25">
        <f t="shared" si="0"/>
        <v>1.26</v>
      </c>
      <c r="P24" s="25">
        <f t="shared" si="0"/>
        <v>125.86750000000001</v>
      </c>
      <c r="Q24" s="9" t="s">
        <v>6</v>
      </c>
      <c r="R24" s="10" t="s">
        <v>184</v>
      </c>
    </row>
    <row r="25" spans="1:18" ht="16.5" customHeight="1" x14ac:dyDescent="0.3">
      <c r="A25" s="1" t="s">
        <v>398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26"/>
      <c r="N25" s="27" t="s">
        <v>6</v>
      </c>
      <c r="O25" s="28"/>
      <c r="P25" s="28"/>
      <c r="Q25" s="28"/>
      <c r="R25" s="29"/>
    </row>
    <row r="26" spans="1:18" ht="24" customHeight="1" x14ac:dyDescent="0.3">
      <c r="A26" s="3" t="s">
        <v>400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0"/>
      <c r="N26" s="31"/>
      <c r="O26" s="14"/>
      <c r="P26" s="14"/>
      <c r="Q26" s="14"/>
      <c r="R26" s="32"/>
    </row>
    <row r="27" spans="1:18" ht="17.25" customHeight="1" thickBot="1" x14ac:dyDescent="0.35">
      <c r="A27" s="4" t="s">
        <v>405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33"/>
      <c r="N27" s="34"/>
      <c r="O27" s="35"/>
      <c r="P27" s="35"/>
      <c r="Q27" s="35"/>
      <c r="R27" s="36"/>
    </row>
    <row r="28" spans="1:18" ht="17.100000000000001" customHeight="1" x14ac:dyDescent="0.3">
      <c r="A28" s="5" t="s">
        <v>139</v>
      </c>
      <c r="B28" s="5" t="s">
        <v>140</v>
      </c>
      <c r="C28" s="5" t="s">
        <v>2</v>
      </c>
      <c r="D28" s="5" t="s">
        <v>141</v>
      </c>
      <c r="E28" s="5" t="s">
        <v>142</v>
      </c>
      <c r="F28" s="5" t="s">
        <v>143</v>
      </c>
      <c r="G28" s="5" t="s">
        <v>144</v>
      </c>
      <c r="H28" s="5" t="s">
        <v>145</v>
      </c>
      <c r="I28" s="5" t="s">
        <v>146</v>
      </c>
      <c r="J28" s="5" t="s">
        <v>147</v>
      </c>
      <c r="K28" s="5" t="s">
        <v>148</v>
      </c>
      <c r="L28" s="5" t="s">
        <v>149</v>
      </c>
      <c r="M28" s="5" t="s">
        <v>150</v>
      </c>
      <c r="N28" s="5" t="s">
        <v>151</v>
      </c>
      <c r="O28" s="5" t="s">
        <v>152</v>
      </c>
      <c r="P28" s="5" t="s">
        <v>153</v>
      </c>
      <c r="Q28" s="5" t="s">
        <v>154</v>
      </c>
      <c r="R28" s="5" t="s">
        <v>155</v>
      </c>
    </row>
    <row r="29" spans="1:18" ht="17.100000000000001" customHeight="1" x14ac:dyDescent="0.3">
      <c r="A29" s="6" t="s">
        <v>6</v>
      </c>
      <c r="B29" s="7" t="s">
        <v>6</v>
      </c>
      <c r="C29" s="7" t="s">
        <v>6</v>
      </c>
      <c r="D29" s="7" t="s">
        <v>156</v>
      </c>
      <c r="E29" s="7" t="s">
        <v>157</v>
      </c>
      <c r="F29" s="7" t="s">
        <v>157</v>
      </c>
      <c r="G29" s="7" t="s">
        <v>157</v>
      </c>
      <c r="H29" s="7" t="s">
        <v>158</v>
      </c>
      <c r="I29" s="7" t="s">
        <v>6</v>
      </c>
      <c r="J29" s="7" t="s">
        <v>6</v>
      </c>
      <c r="K29" s="7" t="s">
        <v>159</v>
      </c>
      <c r="L29" s="7" t="s">
        <v>159</v>
      </c>
      <c r="M29" s="7" t="s">
        <v>159</v>
      </c>
      <c r="N29" s="7" t="s">
        <v>159</v>
      </c>
      <c r="O29" s="7" t="s">
        <v>159</v>
      </c>
      <c r="P29" s="7" t="s">
        <v>159</v>
      </c>
      <c r="Q29" s="7" t="s">
        <v>155</v>
      </c>
      <c r="R29" s="7" t="s">
        <v>160</v>
      </c>
    </row>
    <row r="30" spans="1:18" ht="17.100000000000001" customHeight="1" x14ac:dyDescent="0.3">
      <c r="A30" s="7" t="s">
        <v>6</v>
      </c>
      <c r="B30" s="7" t="s">
        <v>6</v>
      </c>
      <c r="C30" s="7" t="s">
        <v>6</v>
      </c>
      <c r="D30" s="7" t="s">
        <v>6</v>
      </c>
      <c r="E30" s="7" t="s">
        <v>6</v>
      </c>
      <c r="F30" s="7" t="s">
        <v>6</v>
      </c>
      <c r="G30" s="7" t="s">
        <v>6</v>
      </c>
      <c r="H30" s="7" t="s">
        <v>6</v>
      </c>
      <c r="I30" s="7" t="s">
        <v>6</v>
      </c>
      <c r="J30" s="7" t="s">
        <v>6</v>
      </c>
      <c r="K30" s="7" t="s">
        <v>6</v>
      </c>
      <c r="L30" s="7" t="s">
        <v>6</v>
      </c>
      <c r="M30" s="7" t="s">
        <v>6</v>
      </c>
      <c r="N30" s="7" t="s">
        <v>6</v>
      </c>
      <c r="O30" s="7" t="s">
        <v>6</v>
      </c>
      <c r="P30" s="7" t="s">
        <v>6</v>
      </c>
      <c r="Q30" s="7" t="s">
        <v>160</v>
      </c>
      <c r="R30" s="7" t="s">
        <v>6</v>
      </c>
    </row>
    <row r="31" spans="1:18" ht="18" customHeight="1" thickBot="1" x14ac:dyDescent="0.35">
      <c r="A31" s="8" t="s">
        <v>161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</row>
    <row r="32" spans="1:18" ht="15" thickBot="1" x14ac:dyDescent="0.35">
      <c r="A32" s="20" t="s">
        <v>185</v>
      </c>
      <c r="B32" s="16" t="s">
        <v>8</v>
      </c>
      <c r="C32" s="16" t="s">
        <v>345</v>
      </c>
      <c r="D32" s="17">
        <v>58.2</v>
      </c>
      <c r="E32" s="17">
        <v>12.58</v>
      </c>
      <c r="F32" s="17">
        <v>1.18</v>
      </c>
      <c r="G32" s="17">
        <v>0.17</v>
      </c>
      <c r="H32" s="17">
        <v>3.45</v>
      </c>
      <c r="I32" s="17">
        <v>0</v>
      </c>
      <c r="J32" s="17">
        <v>40.5</v>
      </c>
      <c r="K32" s="17">
        <v>0.46</v>
      </c>
      <c r="L32" s="17">
        <v>0.02</v>
      </c>
      <c r="M32" s="17">
        <v>0.01</v>
      </c>
      <c r="N32" s="17">
        <v>3.3</v>
      </c>
      <c r="O32" s="17">
        <v>7.0000000000000007E-2</v>
      </c>
      <c r="P32" s="17">
        <v>0.3</v>
      </c>
      <c r="Q32" s="16" t="s">
        <v>186</v>
      </c>
      <c r="R32" s="16" t="s">
        <v>186</v>
      </c>
    </row>
    <row r="33" spans="1:18" ht="15" thickBot="1" x14ac:dyDescent="0.35">
      <c r="A33" s="20" t="s">
        <v>6</v>
      </c>
      <c r="B33" s="16" t="s">
        <v>9</v>
      </c>
      <c r="C33" s="16" t="s">
        <v>346</v>
      </c>
      <c r="D33" s="17">
        <v>98.31</v>
      </c>
      <c r="E33" s="17">
        <v>17.68</v>
      </c>
      <c r="F33" s="17">
        <v>5.33</v>
      </c>
      <c r="G33" s="17">
        <v>0.41</v>
      </c>
      <c r="H33" s="17">
        <v>50.25</v>
      </c>
      <c r="I33" s="17">
        <v>1.5</v>
      </c>
      <c r="J33" s="17">
        <v>585</v>
      </c>
      <c r="K33" s="17">
        <v>6.18</v>
      </c>
      <c r="L33" s="17">
        <v>7.0000000000000007E-2</v>
      </c>
      <c r="M33" s="17">
        <v>0.08</v>
      </c>
      <c r="N33" s="17">
        <v>42.12</v>
      </c>
      <c r="O33" s="17">
        <v>0.17</v>
      </c>
      <c r="P33" s="17">
        <v>12.72</v>
      </c>
      <c r="Q33" s="16" t="s">
        <v>187</v>
      </c>
      <c r="R33" s="16" t="s">
        <v>187</v>
      </c>
    </row>
    <row r="34" spans="1:18" ht="15" thickBot="1" x14ac:dyDescent="0.35">
      <c r="A34" s="20" t="s">
        <v>6</v>
      </c>
      <c r="B34" s="16" t="s">
        <v>10</v>
      </c>
      <c r="C34" s="16" t="s">
        <v>347</v>
      </c>
      <c r="D34" s="17">
        <v>44.8</v>
      </c>
      <c r="E34" s="17">
        <v>10.86</v>
      </c>
      <c r="F34" s="17">
        <v>0.16</v>
      </c>
      <c r="G34" s="17">
        <v>0.61</v>
      </c>
      <c r="H34" s="17">
        <v>0</v>
      </c>
      <c r="I34" s="17">
        <v>0</v>
      </c>
      <c r="J34" s="17">
        <v>20</v>
      </c>
      <c r="K34" s="17">
        <v>0</v>
      </c>
      <c r="L34" s="17">
        <v>0</v>
      </c>
      <c r="M34" s="17">
        <v>0</v>
      </c>
      <c r="N34" s="17">
        <v>3.2</v>
      </c>
      <c r="O34" s="17">
        <v>0.08</v>
      </c>
      <c r="P34" s="17">
        <v>0</v>
      </c>
      <c r="Q34" s="16" t="s">
        <v>188</v>
      </c>
      <c r="R34" s="16" t="s">
        <v>188</v>
      </c>
    </row>
    <row r="35" spans="1:18" ht="15" thickBot="1" x14ac:dyDescent="0.35">
      <c r="A35" s="15" t="s">
        <v>6</v>
      </c>
      <c r="B35" s="18" t="s">
        <v>166</v>
      </c>
      <c r="C35" s="18" t="s">
        <v>6</v>
      </c>
      <c r="D35" s="19">
        <v>201.31</v>
      </c>
      <c r="E35" s="19">
        <v>41.12</v>
      </c>
      <c r="F35" s="19">
        <v>6.67</v>
      </c>
      <c r="G35" s="19">
        <v>1.19</v>
      </c>
      <c r="H35" s="19">
        <v>53.7</v>
      </c>
      <c r="I35" s="19">
        <v>1.5</v>
      </c>
      <c r="J35" s="19">
        <v>645.5</v>
      </c>
      <c r="K35" s="19">
        <v>6.64</v>
      </c>
      <c r="L35" s="19">
        <v>0.09</v>
      </c>
      <c r="M35" s="19">
        <v>0.09</v>
      </c>
      <c r="N35" s="19">
        <v>48.62</v>
      </c>
      <c r="O35" s="19">
        <v>0.32</v>
      </c>
      <c r="P35" s="19">
        <v>13.02</v>
      </c>
      <c r="Q35" s="18" t="s">
        <v>6</v>
      </c>
      <c r="R35" s="18" t="s">
        <v>189</v>
      </c>
    </row>
    <row r="36" spans="1:18" ht="15" thickBot="1" x14ac:dyDescent="0.35">
      <c r="A36" s="20" t="s">
        <v>190</v>
      </c>
      <c r="B36" s="16" t="s">
        <v>8</v>
      </c>
      <c r="C36" s="16" t="s">
        <v>348</v>
      </c>
      <c r="D36" s="17">
        <v>40.200000000000003</v>
      </c>
      <c r="E36" s="17">
        <v>9.0399999999999991</v>
      </c>
      <c r="F36" s="17">
        <v>1.2</v>
      </c>
      <c r="G36" s="17">
        <v>0.02</v>
      </c>
      <c r="H36" s="17">
        <v>0</v>
      </c>
      <c r="I36" s="17">
        <v>0</v>
      </c>
      <c r="J36" s="17">
        <v>0</v>
      </c>
      <c r="K36" s="17">
        <v>6.3</v>
      </c>
      <c r="L36" s="17">
        <v>0.03</v>
      </c>
      <c r="M36" s="17">
        <v>0.01</v>
      </c>
      <c r="N36" s="17">
        <v>5.4</v>
      </c>
      <c r="O36" s="17">
        <v>0.34</v>
      </c>
      <c r="P36" s="17">
        <v>0.6</v>
      </c>
      <c r="Q36" s="16" t="s">
        <v>191</v>
      </c>
      <c r="R36" s="16" t="s">
        <v>191</v>
      </c>
    </row>
    <row r="37" spans="1:18" ht="15" thickBot="1" x14ac:dyDescent="0.35">
      <c r="A37" s="20" t="s">
        <v>6</v>
      </c>
      <c r="B37" s="16" t="s">
        <v>9</v>
      </c>
      <c r="C37" s="16" t="s">
        <v>349</v>
      </c>
      <c r="D37" s="17">
        <v>120.78</v>
      </c>
      <c r="E37" s="17">
        <v>17.34</v>
      </c>
      <c r="F37" s="17">
        <v>4.04</v>
      </c>
      <c r="G37" s="17">
        <v>3.5</v>
      </c>
      <c r="H37" s="17">
        <v>1.8</v>
      </c>
      <c r="I37" s="17">
        <v>1.8</v>
      </c>
      <c r="J37" s="17">
        <v>8.64</v>
      </c>
      <c r="K37" s="17">
        <v>0</v>
      </c>
      <c r="L37" s="17">
        <v>7.0000000000000007E-2</v>
      </c>
      <c r="M37" s="17">
        <v>7.0000000000000007E-2</v>
      </c>
      <c r="N37" s="17">
        <v>11.52</v>
      </c>
      <c r="O37" s="17">
        <v>0.31</v>
      </c>
      <c r="P37" s="17">
        <v>8.1300000000000008</v>
      </c>
      <c r="Q37" s="16" t="s">
        <v>192</v>
      </c>
      <c r="R37" s="16" t="s">
        <v>192</v>
      </c>
    </row>
    <row r="38" spans="1:18" ht="15" thickBot="1" x14ac:dyDescent="0.35">
      <c r="A38" s="20" t="s">
        <v>6</v>
      </c>
      <c r="B38" s="16" t="s">
        <v>10</v>
      </c>
      <c r="C38" s="16" t="s">
        <v>391</v>
      </c>
      <c r="D38" s="17">
        <v>43.4</v>
      </c>
      <c r="E38" s="17">
        <v>2.39</v>
      </c>
      <c r="F38" s="17">
        <v>2.1</v>
      </c>
      <c r="G38" s="17">
        <v>2.74</v>
      </c>
      <c r="H38" s="17">
        <v>0</v>
      </c>
      <c r="I38" s="17">
        <v>0</v>
      </c>
      <c r="J38" s="17">
        <v>0</v>
      </c>
      <c r="K38" s="17">
        <v>6.85</v>
      </c>
      <c r="L38" s="17">
        <v>0.04</v>
      </c>
      <c r="M38" s="17">
        <v>0.04</v>
      </c>
      <c r="N38" s="17">
        <v>56</v>
      </c>
      <c r="O38" s="17">
        <v>0.39</v>
      </c>
      <c r="P38" s="17">
        <v>50.4</v>
      </c>
      <c r="Q38" s="16" t="s">
        <v>193</v>
      </c>
      <c r="R38" s="16" t="s">
        <v>193</v>
      </c>
    </row>
    <row r="39" spans="1:18" ht="15" thickBot="1" x14ac:dyDescent="0.35">
      <c r="A39" s="15" t="s">
        <v>6</v>
      </c>
      <c r="B39" s="18" t="s">
        <v>166</v>
      </c>
      <c r="C39" s="18" t="s">
        <v>6</v>
      </c>
      <c r="D39" s="19">
        <v>204.38</v>
      </c>
      <c r="E39" s="19">
        <v>28.77</v>
      </c>
      <c r="F39" s="19">
        <v>7.34</v>
      </c>
      <c r="G39" s="19">
        <v>6.26</v>
      </c>
      <c r="H39" s="19">
        <v>1.8</v>
      </c>
      <c r="I39" s="19">
        <v>1.8</v>
      </c>
      <c r="J39" s="19">
        <v>8.64</v>
      </c>
      <c r="K39" s="19">
        <v>13.15</v>
      </c>
      <c r="L39" s="19">
        <v>0.14000000000000001</v>
      </c>
      <c r="M39" s="19">
        <v>0.12</v>
      </c>
      <c r="N39" s="19">
        <v>72.92</v>
      </c>
      <c r="O39" s="19">
        <v>1.04</v>
      </c>
      <c r="P39" s="19">
        <v>59.13</v>
      </c>
      <c r="Q39" s="18" t="s">
        <v>6</v>
      </c>
      <c r="R39" s="18" t="s">
        <v>194</v>
      </c>
    </row>
    <row r="40" spans="1:18" ht="15" thickBot="1" x14ac:dyDescent="0.35">
      <c r="A40" s="20" t="s">
        <v>55</v>
      </c>
      <c r="B40" s="16" t="s">
        <v>8</v>
      </c>
      <c r="C40" s="16" t="s">
        <v>350</v>
      </c>
      <c r="D40" s="17">
        <v>61.78</v>
      </c>
      <c r="E40" s="17">
        <v>12.93</v>
      </c>
      <c r="F40" s="17">
        <v>1.58</v>
      </c>
      <c r="G40" s="17">
        <v>0.31</v>
      </c>
      <c r="H40" s="17">
        <v>75.599999999999994</v>
      </c>
      <c r="I40" s="17">
        <v>0</v>
      </c>
      <c r="J40" s="17">
        <v>907.81</v>
      </c>
      <c r="K40" s="17">
        <v>0.33</v>
      </c>
      <c r="L40" s="17">
        <v>0.05</v>
      </c>
      <c r="M40" s="17">
        <v>0.06</v>
      </c>
      <c r="N40" s="17">
        <v>36.869999999999997</v>
      </c>
      <c r="O40" s="17">
        <v>0.27</v>
      </c>
      <c r="P40" s="17">
        <v>177.99</v>
      </c>
      <c r="Q40" s="16" t="s">
        <v>195</v>
      </c>
      <c r="R40" s="16" t="s">
        <v>195</v>
      </c>
    </row>
    <row r="41" spans="1:18" ht="15" thickBot="1" x14ac:dyDescent="0.35">
      <c r="A41" s="20" t="s">
        <v>6</v>
      </c>
      <c r="B41" s="16" t="s">
        <v>9</v>
      </c>
      <c r="C41" s="16" t="s">
        <v>351</v>
      </c>
      <c r="D41" s="17">
        <v>104.13</v>
      </c>
      <c r="E41" s="17">
        <v>18.78</v>
      </c>
      <c r="F41" s="17">
        <v>4.83</v>
      </c>
      <c r="G41" s="17">
        <v>0.73</v>
      </c>
      <c r="H41" s="17">
        <v>1.2</v>
      </c>
      <c r="I41" s="17">
        <v>1.2</v>
      </c>
      <c r="J41" s="17">
        <v>551.34</v>
      </c>
      <c r="K41" s="17">
        <v>2.11</v>
      </c>
      <c r="L41" s="17">
        <v>7.0000000000000007E-2</v>
      </c>
      <c r="M41" s="17">
        <v>0.06</v>
      </c>
      <c r="N41" s="17">
        <v>9.27</v>
      </c>
      <c r="O41" s="17">
        <v>0.43</v>
      </c>
      <c r="P41" s="17">
        <v>36.18</v>
      </c>
      <c r="Q41" s="16" t="s">
        <v>196</v>
      </c>
      <c r="R41" s="16" t="s">
        <v>196</v>
      </c>
    </row>
    <row r="42" spans="1:18" ht="15" thickBot="1" x14ac:dyDescent="0.35">
      <c r="A42" s="20" t="s">
        <v>6</v>
      </c>
      <c r="B42" s="16" t="s">
        <v>10</v>
      </c>
      <c r="C42" s="16" t="s">
        <v>352</v>
      </c>
      <c r="D42" s="17">
        <v>59.6</v>
      </c>
      <c r="E42" s="17">
        <v>1.23</v>
      </c>
      <c r="F42" s="17">
        <v>3.75</v>
      </c>
      <c r="G42" s="17">
        <v>4.26</v>
      </c>
      <c r="H42" s="17">
        <v>16</v>
      </c>
      <c r="I42" s="17">
        <v>11.4</v>
      </c>
      <c r="J42" s="17">
        <v>54.4</v>
      </c>
      <c r="K42" s="17">
        <v>0.01</v>
      </c>
      <c r="L42" s="17">
        <v>0.01</v>
      </c>
      <c r="M42" s="17">
        <v>0.03</v>
      </c>
      <c r="N42" s="17">
        <v>125.2</v>
      </c>
      <c r="O42" s="17">
        <v>0.01</v>
      </c>
      <c r="P42" s="17">
        <v>185.6</v>
      </c>
      <c r="Q42" s="16" t="s">
        <v>197</v>
      </c>
      <c r="R42" s="16" t="s">
        <v>197</v>
      </c>
    </row>
    <row r="43" spans="1:18" ht="15" thickBot="1" x14ac:dyDescent="0.35">
      <c r="A43" s="15" t="s">
        <v>6</v>
      </c>
      <c r="B43" s="18" t="s">
        <v>166</v>
      </c>
      <c r="C43" s="18" t="s">
        <v>6</v>
      </c>
      <c r="D43" s="19">
        <v>225.51</v>
      </c>
      <c r="E43" s="19">
        <v>32.94</v>
      </c>
      <c r="F43" s="19">
        <v>10.16</v>
      </c>
      <c r="G43" s="19">
        <v>5.3</v>
      </c>
      <c r="H43" s="19">
        <v>92.8</v>
      </c>
      <c r="I43" s="19">
        <v>12.6</v>
      </c>
      <c r="J43" s="19">
        <v>1513.55</v>
      </c>
      <c r="K43" s="19">
        <v>2.4500000000000002</v>
      </c>
      <c r="L43" s="19">
        <v>0.13</v>
      </c>
      <c r="M43" s="19">
        <v>0.15</v>
      </c>
      <c r="N43" s="19">
        <v>171.34</v>
      </c>
      <c r="O43" s="19">
        <v>0.71</v>
      </c>
      <c r="P43" s="19">
        <v>399.77</v>
      </c>
      <c r="Q43" s="18" t="s">
        <v>6</v>
      </c>
      <c r="R43" s="18" t="s">
        <v>198</v>
      </c>
    </row>
    <row r="44" spans="1:18" ht="15" thickBot="1" x14ac:dyDescent="0.35">
      <c r="A44" s="20" t="s">
        <v>66</v>
      </c>
      <c r="B44" s="16" t="s">
        <v>8</v>
      </c>
      <c r="C44" s="16" t="s">
        <v>353</v>
      </c>
      <c r="D44" s="17">
        <v>34.200000000000003</v>
      </c>
      <c r="E44" s="17">
        <v>8.17</v>
      </c>
      <c r="F44" s="17">
        <v>0.71</v>
      </c>
      <c r="G44" s="17">
        <v>0.39</v>
      </c>
      <c r="H44" s="17">
        <v>183.6</v>
      </c>
      <c r="I44" s="17">
        <v>0</v>
      </c>
      <c r="J44" s="17">
        <v>2202</v>
      </c>
      <c r="K44" s="17">
        <v>7.27</v>
      </c>
      <c r="L44" s="17">
        <v>0.01</v>
      </c>
      <c r="M44" s="17">
        <v>0.08</v>
      </c>
      <c r="N44" s="17">
        <v>7.2</v>
      </c>
      <c r="O44" s="17">
        <v>0.21</v>
      </c>
      <c r="P44" s="17">
        <v>0</v>
      </c>
      <c r="Q44" s="16" t="s">
        <v>199</v>
      </c>
      <c r="R44" s="16" t="s">
        <v>199</v>
      </c>
    </row>
    <row r="45" spans="1:18" ht="15" thickBot="1" x14ac:dyDescent="0.35">
      <c r="A45" s="20" t="s">
        <v>6</v>
      </c>
      <c r="B45" s="16" t="s">
        <v>9</v>
      </c>
      <c r="C45" s="16" t="s">
        <v>354</v>
      </c>
      <c r="D45" s="17">
        <v>130.41</v>
      </c>
      <c r="E45" s="17">
        <v>18.45</v>
      </c>
      <c r="F45" s="17">
        <v>3.93</v>
      </c>
      <c r="G45" s="17">
        <v>4.01</v>
      </c>
      <c r="H45" s="17">
        <v>133.35</v>
      </c>
      <c r="I45" s="17">
        <v>64.349999999999994</v>
      </c>
      <c r="J45" s="17">
        <v>828.45</v>
      </c>
      <c r="K45" s="17">
        <v>0.45</v>
      </c>
      <c r="L45" s="17">
        <v>0.06</v>
      </c>
      <c r="M45" s="17">
        <v>0.08</v>
      </c>
      <c r="N45" s="17">
        <v>27.42</v>
      </c>
      <c r="O45" s="17">
        <v>0.98</v>
      </c>
      <c r="P45" s="17">
        <v>12.42</v>
      </c>
      <c r="Q45" s="16" t="s">
        <v>200</v>
      </c>
      <c r="R45" s="16" t="s">
        <v>200</v>
      </c>
    </row>
    <row r="46" spans="1:18" ht="15" thickBot="1" x14ac:dyDescent="0.35">
      <c r="A46" s="20" t="s">
        <v>6</v>
      </c>
      <c r="B46" s="16" t="s">
        <v>10</v>
      </c>
      <c r="C46" s="16" t="s">
        <v>355</v>
      </c>
      <c r="D46" s="17">
        <v>27</v>
      </c>
      <c r="E46" s="17">
        <v>6.73</v>
      </c>
      <c r="F46" s="17">
        <v>0.79</v>
      </c>
      <c r="G46" s="17">
        <v>0.02</v>
      </c>
      <c r="H46" s="17">
        <v>0</v>
      </c>
      <c r="I46" s="17">
        <v>0</v>
      </c>
      <c r="J46" s="17">
        <v>0.6</v>
      </c>
      <c r="K46" s="17">
        <v>12.6</v>
      </c>
      <c r="L46" s="17">
        <v>0</v>
      </c>
      <c r="M46" s="17">
        <v>0.05</v>
      </c>
      <c r="N46" s="17">
        <v>2.4</v>
      </c>
      <c r="O46" s="17">
        <v>0.13</v>
      </c>
      <c r="P46" s="17">
        <v>1.8</v>
      </c>
      <c r="Q46" s="16" t="s">
        <v>201</v>
      </c>
      <c r="R46" s="16" t="s">
        <v>201</v>
      </c>
    </row>
    <row r="47" spans="1:18" ht="15" thickBot="1" x14ac:dyDescent="0.35">
      <c r="A47" s="15" t="s">
        <v>6</v>
      </c>
      <c r="B47" s="18" t="s">
        <v>166</v>
      </c>
      <c r="C47" s="18" t="s">
        <v>6</v>
      </c>
      <c r="D47" s="19">
        <v>191.61</v>
      </c>
      <c r="E47" s="19">
        <v>33.35</v>
      </c>
      <c r="F47" s="19">
        <v>5.43</v>
      </c>
      <c r="G47" s="19">
        <v>4.42</v>
      </c>
      <c r="H47" s="19">
        <v>316.95</v>
      </c>
      <c r="I47" s="19">
        <v>64.349999999999994</v>
      </c>
      <c r="J47" s="19">
        <v>3031.05</v>
      </c>
      <c r="K47" s="19">
        <v>20.32</v>
      </c>
      <c r="L47" s="19">
        <v>7.0000000000000007E-2</v>
      </c>
      <c r="M47" s="19">
        <v>0.21</v>
      </c>
      <c r="N47" s="19">
        <v>37.020000000000003</v>
      </c>
      <c r="O47" s="19">
        <v>1.32</v>
      </c>
      <c r="P47" s="19">
        <v>14.22</v>
      </c>
      <c r="Q47" s="18" t="s">
        <v>6</v>
      </c>
      <c r="R47" s="18" t="s">
        <v>202</v>
      </c>
    </row>
    <row r="48" spans="1:18" ht="15" thickBot="1" x14ac:dyDescent="0.35">
      <c r="A48" s="20" t="s">
        <v>71</v>
      </c>
      <c r="B48" s="16" t="s">
        <v>8</v>
      </c>
      <c r="C48" s="16" t="s">
        <v>392</v>
      </c>
      <c r="D48" s="17">
        <v>46.2</v>
      </c>
      <c r="E48" s="17">
        <v>11.16</v>
      </c>
      <c r="F48" s="17">
        <v>0.3</v>
      </c>
      <c r="G48" s="17">
        <v>0.03</v>
      </c>
      <c r="H48" s="17">
        <v>0.9</v>
      </c>
      <c r="I48" s="17">
        <v>0</v>
      </c>
      <c r="J48" s="17">
        <v>9.6</v>
      </c>
      <c r="K48" s="17">
        <v>2.13</v>
      </c>
      <c r="L48" s="17">
        <v>0.01</v>
      </c>
      <c r="M48" s="17">
        <v>0</v>
      </c>
      <c r="N48" s="17">
        <v>4.5</v>
      </c>
      <c r="O48" s="17">
        <v>0.13</v>
      </c>
      <c r="P48" s="17">
        <v>2.1</v>
      </c>
      <c r="Q48" s="16" t="s">
        <v>203</v>
      </c>
      <c r="R48" s="16" t="s">
        <v>203</v>
      </c>
    </row>
    <row r="49" spans="1:18" ht="15" thickBot="1" x14ac:dyDescent="0.35">
      <c r="A49" s="20" t="s">
        <v>6</v>
      </c>
      <c r="B49" s="16" t="s">
        <v>9</v>
      </c>
      <c r="C49" s="16" t="s">
        <v>356</v>
      </c>
      <c r="D49" s="17">
        <v>92.91</v>
      </c>
      <c r="E49" s="17">
        <v>17.34</v>
      </c>
      <c r="F49" s="17">
        <v>3.08</v>
      </c>
      <c r="G49" s="17">
        <v>0.92</v>
      </c>
      <c r="H49" s="17">
        <v>9.4499999999999993</v>
      </c>
      <c r="I49" s="17">
        <v>0</v>
      </c>
      <c r="J49" s="17">
        <v>112.95</v>
      </c>
      <c r="K49" s="17">
        <v>2.77</v>
      </c>
      <c r="L49" s="17">
        <v>0.03</v>
      </c>
      <c r="M49" s="17">
        <v>0.03</v>
      </c>
      <c r="N49" s="17">
        <v>24.12</v>
      </c>
      <c r="O49" s="17">
        <v>0.33</v>
      </c>
      <c r="P49" s="17">
        <v>3.12</v>
      </c>
      <c r="Q49" s="16" t="s">
        <v>204</v>
      </c>
      <c r="R49" s="16" t="s">
        <v>204</v>
      </c>
    </row>
    <row r="50" spans="1:18" ht="15" thickBot="1" x14ac:dyDescent="0.35">
      <c r="A50" s="20" t="s">
        <v>6</v>
      </c>
      <c r="B50" s="16" t="s">
        <v>10</v>
      </c>
      <c r="C50" s="16" t="s">
        <v>393</v>
      </c>
      <c r="D50" s="17">
        <v>100.18</v>
      </c>
      <c r="E50" s="17">
        <v>19.37</v>
      </c>
      <c r="F50" s="17">
        <v>2.98</v>
      </c>
      <c r="G50" s="17">
        <v>0.77</v>
      </c>
      <c r="H50" s="17">
        <v>12.33</v>
      </c>
      <c r="I50" s="17">
        <v>0</v>
      </c>
      <c r="J50" s="17">
        <v>148</v>
      </c>
      <c r="K50" s="17">
        <v>2.73</v>
      </c>
      <c r="L50" s="17">
        <v>0.03</v>
      </c>
      <c r="M50" s="17">
        <v>0.05</v>
      </c>
      <c r="N50" s="17">
        <v>14.88</v>
      </c>
      <c r="O50" s="17">
        <v>0.28999999999999998</v>
      </c>
      <c r="P50" s="17">
        <v>399.16</v>
      </c>
      <c r="Q50" s="16" t="s">
        <v>205</v>
      </c>
      <c r="R50" s="16" t="s">
        <v>205</v>
      </c>
    </row>
    <row r="51" spans="1:18" ht="15" thickBot="1" x14ac:dyDescent="0.35">
      <c r="A51" s="15" t="s">
        <v>6</v>
      </c>
      <c r="B51" s="18" t="s">
        <v>166</v>
      </c>
      <c r="C51" s="18" t="s">
        <v>6</v>
      </c>
      <c r="D51" s="19">
        <v>239.29</v>
      </c>
      <c r="E51" s="19">
        <v>47.87</v>
      </c>
      <c r="F51" s="19">
        <v>6.36</v>
      </c>
      <c r="G51" s="19">
        <v>1.72</v>
      </c>
      <c r="H51" s="19">
        <v>22.68</v>
      </c>
      <c r="I51" s="19">
        <v>0</v>
      </c>
      <c r="J51" s="19">
        <v>270.55</v>
      </c>
      <c r="K51" s="19">
        <v>7.63</v>
      </c>
      <c r="L51" s="19">
        <v>7.0000000000000007E-2</v>
      </c>
      <c r="M51" s="19">
        <v>0.08</v>
      </c>
      <c r="N51" s="19">
        <v>43.5</v>
      </c>
      <c r="O51" s="19">
        <v>0.75</v>
      </c>
      <c r="P51" s="19">
        <v>404.38</v>
      </c>
      <c r="Q51" s="18" t="s">
        <v>6</v>
      </c>
      <c r="R51" s="18" t="s">
        <v>206</v>
      </c>
    </row>
    <row r="52" spans="1:18" ht="15" thickBot="1" x14ac:dyDescent="0.35">
      <c r="A52" s="20" t="s">
        <v>81</v>
      </c>
      <c r="B52" s="16" t="s">
        <v>8</v>
      </c>
      <c r="C52" s="16" t="s">
        <v>357</v>
      </c>
      <c r="D52" s="17">
        <v>57.55</v>
      </c>
      <c r="E52" s="17">
        <v>12.62</v>
      </c>
      <c r="F52" s="17">
        <v>1.06</v>
      </c>
      <c r="G52" s="17">
        <v>7.0000000000000007E-2</v>
      </c>
      <c r="H52" s="17">
        <v>0</v>
      </c>
      <c r="I52" s="17">
        <v>0</v>
      </c>
      <c r="J52" s="17">
        <v>552.20000000000005</v>
      </c>
      <c r="K52" s="17">
        <v>0.3</v>
      </c>
      <c r="L52" s="17">
        <v>0.03</v>
      </c>
      <c r="M52" s="17">
        <v>0</v>
      </c>
      <c r="N52" s="17">
        <v>3.45</v>
      </c>
      <c r="O52" s="17">
        <v>0.22</v>
      </c>
      <c r="P52" s="17">
        <v>3.5</v>
      </c>
      <c r="Q52" s="16" t="s">
        <v>207</v>
      </c>
      <c r="R52" s="16" t="s">
        <v>207</v>
      </c>
    </row>
    <row r="53" spans="1:18" ht="15" thickBot="1" x14ac:dyDescent="0.35">
      <c r="A53" s="20" t="s">
        <v>6</v>
      </c>
      <c r="B53" s="16" t="s">
        <v>9</v>
      </c>
      <c r="C53" s="16" t="s">
        <v>358</v>
      </c>
      <c r="D53" s="17">
        <v>109.86</v>
      </c>
      <c r="E53" s="17">
        <v>17.28</v>
      </c>
      <c r="F53" s="17">
        <v>4.62</v>
      </c>
      <c r="G53" s="17">
        <v>2.2200000000000002</v>
      </c>
      <c r="H53" s="17">
        <v>23.85</v>
      </c>
      <c r="I53" s="17">
        <v>0.75</v>
      </c>
      <c r="J53" s="17">
        <v>276.75</v>
      </c>
      <c r="K53" s="17">
        <v>2.75</v>
      </c>
      <c r="L53" s="17">
        <v>0.04</v>
      </c>
      <c r="M53" s="17">
        <v>0.06</v>
      </c>
      <c r="N53" s="17">
        <v>25.17</v>
      </c>
      <c r="O53" s="17">
        <v>0.61</v>
      </c>
      <c r="P53" s="17">
        <v>7.17</v>
      </c>
      <c r="Q53" s="16" t="s">
        <v>208</v>
      </c>
      <c r="R53" s="16" t="s">
        <v>208</v>
      </c>
    </row>
    <row r="54" spans="1:18" ht="15" thickBot="1" x14ac:dyDescent="0.35">
      <c r="A54" s="20" t="s">
        <v>6</v>
      </c>
      <c r="B54" s="16" t="s">
        <v>10</v>
      </c>
      <c r="C54" s="16" t="s">
        <v>359</v>
      </c>
      <c r="D54" s="17">
        <v>117.9</v>
      </c>
      <c r="E54" s="17">
        <v>24.21</v>
      </c>
      <c r="F54" s="17">
        <v>2.61</v>
      </c>
      <c r="G54" s="17">
        <v>1.17</v>
      </c>
      <c r="H54" s="17">
        <v>0</v>
      </c>
      <c r="I54" s="17">
        <v>0</v>
      </c>
      <c r="J54" s="17">
        <v>0</v>
      </c>
      <c r="K54" s="17">
        <v>0</v>
      </c>
      <c r="L54" s="17">
        <v>0.04</v>
      </c>
      <c r="M54" s="17">
        <v>0.01</v>
      </c>
      <c r="N54" s="17">
        <v>1.5</v>
      </c>
      <c r="O54" s="17">
        <v>0.3</v>
      </c>
      <c r="P54" s="17">
        <v>22.2</v>
      </c>
      <c r="Q54" s="16" t="s">
        <v>209</v>
      </c>
      <c r="R54" s="16" t="s">
        <v>209</v>
      </c>
    </row>
    <row r="55" spans="1:18" ht="15" thickBot="1" x14ac:dyDescent="0.35">
      <c r="A55" s="15" t="s">
        <v>6</v>
      </c>
      <c r="B55" s="18" t="s">
        <v>166</v>
      </c>
      <c r="C55" s="18" t="s">
        <v>6</v>
      </c>
      <c r="D55" s="19">
        <v>285.31</v>
      </c>
      <c r="E55" s="19">
        <v>54.11</v>
      </c>
      <c r="F55" s="19">
        <v>8.2899999999999991</v>
      </c>
      <c r="G55" s="19">
        <v>3.46</v>
      </c>
      <c r="H55" s="19">
        <v>23.85</v>
      </c>
      <c r="I55" s="19">
        <v>0.75</v>
      </c>
      <c r="J55" s="19">
        <v>828.95</v>
      </c>
      <c r="K55" s="19">
        <v>3.05</v>
      </c>
      <c r="L55" s="19">
        <v>0.11</v>
      </c>
      <c r="M55" s="19">
        <v>7.0000000000000007E-2</v>
      </c>
      <c r="N55" s="19">
        <v>30.12</v>
      </c>
      <c r="O55" s="19">
        <v>1.1299999999999999</v>
      </c>
      <c r="P55" s="19">
        <v>32.869999999999997</v>
      </c>
      <c r="Q55" s="18" t="s">
        <v>6</v>
      </c>
      <c r="R55" s="18" t="s">
        <v>210</v>
      </c>
    </row>
    <row r="56" spans="1:18" ht="18" customHeight="1" thickBot="1" x14ac:dyDescent="0.35">
      <c r="A56" s="22" t="s">
        <v>183</v>
      </c>
      <c r="B56" s="23"/>
      <c r="C56" s="24"/>
      <c r="D56" s="25">
        <f>AVERAGE(D35,D39,D43,D47,D51,D55)</f>
        <v>224.56833333333336</v>
      </c>
      <c r="E56" s="25">
        <f t="shared" ref="E56:P56" si="1">AVERAGE(E35,E39,E43,E47,E51,E55)</f>
        <v>39.693333333333335</v>
      </c>
      <c r="F56" s="25">
        <f t="shared" si="1"/>
        <v>7.375</v>
      </c>
      <c r="G56" s="25">
        <f t="shared" si="1"/>
        <v>3.7250000000000001</v>
      </c>
      <c r="H56" s="25">
        <f t="shared" si="1"/>
        <v>85.296666666666667</v>
      </c>
      <c r="I56" s="25">
        <f t="shared" si="1"/>
        <v>13.5</v>
      </c>
      <c r="J56" s="25">
        <f t="shared" si="1"/>
        <v>1049.7066666666667</v>
      </c>
      <c r="K56" s="25">
        <f t="shared" si="1"/>
        <v>8.8733333333333331</v>
      </c>
      <c r="L56" s="25">
        <f t="shared" si="1"/>
        <v>0.10166666666666667</v>
      </c>
      <c r="M56" s="25">
        <f t="shared" si="1"/>
        <v>0.12</v>
      </c>
      <c r="N56" s="25">
        <f t="shared" si="1"/>
        <v>67.25333333333333</v>
      </c>
      <c r="O56" s="25">
        <f t="shared" si="1"/>
        <v>0.87833333333333341</v>
      </c>
      <c r="P56" s="25">
        <f t="shared" si="1"/>
        <v>153.89833333333334</v>
      </c>
      <c r="Q56" s="9" t="s">
        <v>6</v>
      </c>
      <c r="R56" s="10" t="s">
        <v>211</v>
      </c>
    </row>
    <row r="57" spans="1:18" ht="16.5" customHeight="1" x14ac:dyDescent="0.3">
      <c r="A57" s="1" t="s">
        <v>398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26"/>
      <c r="N57" s="27" t="s">
        <v>6</v>
      </c>
      <c r="O57" s="28"/>
      <c r="P57" s="28"/>
      <c r="Q57" s="28"/>
      <c r="R57" s="29"/>
    </row>
    <row r="58" spans="1:18" ht="24" customHeight="1" x14ac:dyDescent="0.3">
      <c r="A58" s="3" t="s">
        <v>401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0"/>
      <c r="N58" s="31"/>
      <c r="O58" s="14"/>
      <c r="P58" s="14"/>
      <c r="Q58" s="14"/>
      <c r="R58" s="32"/>
    </row>
    <row r="59" spans="1:18" ht="17.25" customHeight="1" thickBot="1" x14ac:dyDescent="0.35">
      <c r="A59" s="4" t="s">
        <v>405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33"/>
      <c r="N59" s="34"/>
      <c r="O59" s="35"/>
      <c r="P59" s="35"/>
      <c r="Q59" s="35"/>
      <c r="R59" s="36"/>
    </row>
    <row r="60" spans="1:18" ht="17.100000000000001" customHeight="1" x14ac:dyDescent="0.3">
      <c r="A60" s="5" t="s">
        <v>139</v>
      </c>
      <c r="B60" s="5" t="s">
        <v>140</v>
      </c>
      <c r="C60" s="5" t="s">
        <v>2</v>
      </c>
      <c r="D60" s="5" t="s">
        <v>141</v>
      </c>
      <c r="E60" s="5" t="s">
        <v>142</v>
      </c>
      <c r="F60" s="5" t="s">
        <v>143</v>
      </c>
      <c r="G60" s="5" t="s">
        <v>144</v>
      </c>
      <c r="H60" s="5" t="s">
        <v>145</v>
      </c>
      <c r="I60" s="5" t="s">
        <v>146</v>
      </c>
      <c r="J60" s="5" t="s">
        <v>147</v>
      </c>
      <c r="K60" s="5" t="s">
        <v>148</v>
      </c>
      <c r="L60" s="5" t="s">
        <v>149</v>
      </c>
      <c r="M60" s="5" t="s">
        <v>150</v>
      </c>
      <c r="N60" s="5" t="s">
        <v>151</v>
      </c>
      <c r="O60" s="5" t="s">
        <v>152</v>
      </c>
      <c r="P60" s="5" t="s">
        <v>153</v>
      </c>
      <c r="Q60" s="5" t="s">
        <v>154</v>
      </c>
      <c r="R60" s="5" t="s">
        <v>155</v>
      </c>
    </row>
    <row r="61" spans="1:18" ht="17.100000000000001" customHeight="1" x14ac:dyDescent="0.3">
      <c r="A61" s="6" t="s">
        <v>6</v>
      </c>
      <c r="B61" s="7" t="s">
        <v>6</v>
      </c>
      <c r="C61" s="7" t="s">
        <v>6</v>
      </c>
      <c r="D61" s="7" t="s">
        <v>156</v>
      </c>
      <c r="E61" s="7" t="s">
        <v>157</v>
      </c>
      <c r="F61" s="7" t="s">
        <v>157</v>
      </c>
      <c r="G61" s="7" t="s">
        <v>157</v>
      </c>
      <c r="H61" s="7" t="s">
        <v>158</v>
      </c>
      <c r="I61" s="7" t="s">
        <v>6</v>
      </c>
      <c r="J61" s="7" t="s">
        <v>6</v>
      </c>
      <c r="K61" s="7" t="s">
        <v>159</v>
      </c>
      <c r="L61" s="7" t="s">
        <v>159</v>
      </c>
      <c r="M61" s="7" t="s">
        <v>159</v>
      </c>
      <c r="N61" s="7" t="s">
        <v>159</v>
      </c>
      <c r="O61" s="7" t="s">
        <v>159</v>
      </c>
      <c r="P61" s="7" t="s">
        <v>159</v>
      </c>
      <c r="Q61" s="7" t="s">
        <v>155</v>
      </c>
      <c r="R61" s="7" t="s">
        <v>160</v>
      </c>
    </row>
    <row r="62" spans="1:18" ht="17.100000000000001" customHeight="1" x14ac:dyDescent="0.3">
      <c r="A62" s="7" t="s">
        <v>6</v>
      </c>
      <c r="B62" s="7" t="s">
        <v>6</v>
      </c>
      <c r="C62" s="7" t="s">
        <v>6</v>
      </c>
      <c r="D62" s="7" t="s">
        <v>6</v>
      </c>
      <c r="E62" s="7" t="s">
        <v>6</v>
      </c>
      <c r="F62" s="7" t="s">
        <v>6</v>
      </c>
      <c r="G62" s="7" t="s">
        <v>6</v>
      </c>
      <c r="H62" s="7" t="s">
        <v>6</v>
      </c>
      <c r="I62" s="7" t="s">
        <v>6</v>
      </c>
      <c r="J62" s="7" t="s">
        <v>6</v>
      </c>
      <c r="K62" s="7" t="s">
        <v>6</v>
      </c>
      <c r="L62" s="7" t="s">
        <v>6</v>
      </c>
      <c r="M62" s="7" t="s">
        <v>6</v>
      </c>
      <c r="N62" s="7" t="s">
        <v>6</v>
      </c>
      <c r="O62" s="7" t="s">
        <v>6</v>
      </c>
      <c r="P62" s="7" t="s">
        <v>6</v>
      </c>
      <c r="Q62" s="7" t="s">
        <v>160</v>
      </c>
      <c r="R62" s="7" t="s">
        <v>6</v>
      </c>
    </row>
    <row r="63" spans="1:18" ht="18" customHeight="1" thickBot="1" x14ac:dyDescent="0.35">
      <c r="A63" s="8" t="s">
        <v>161</v>
      </c>
      <c r="B63" s="8" t="s">
        <v>6</v>
      </c>
      <c r="C63" s="8" t="s">
        <v>6</v>
      </c>
      <c r="D63" s="8" t="s">
        <v>6</v>
      </c>
      <c r="E63" s="8" t="s">
        <v>6</v>
      </c>
      <c r="F63" s="8" t="s">
        <v>6</v>
      </c>
      <c r="G63" s="8" t="s">
        <v>6</v>
      </c>
      <c r="H63" s="8" t="s">
        <v>6</v>
      </c>
      <c r="I63" s="8" t="s">
        <v>6</v>
      </c>
      <c r="J63" s="8" t="s">
        <v>6</v>
      </c>
      <c r="K63" s="8" t="s">
        <v>6</v>
      </c>
      <c r="L63" s="8" t="s">
        <v>6</v>
      </c>
      <c r="M63" s="8" t="s">
        <v>6</v>
      </c>
      <c r="N63" s="8" t="s">
        <v>6</v>
      </c>
      <c r="O63" s="8" t="s">
        <v>6</v>
      </c>
      <c r="P63" s="8" t="s">
        <v>6</v>
      </c>
      <c r="Q63" s="8" t="s">
        <v>6</v>
      </c>
      <c r="R63" s="8" t="s">
        <v>6</v>
      </c>
    </row>
    <row r="64" spans="1:18" ht="15" thickBot="1" x14ac:dyDescent="0.35">
      <c r="A64" s="20" t="s">
        <v>86</v>
      </c>
      <c r="B64" s="16" t="s">
        <v>8</v>
      </c>
      <c r="C64" s="16" t="s">
        <v>360</v>
      </c>
      <c r="D64" s="17">
        <v>68.86</v>
      </c>
      <c r="E64" s="17">
        <v>12.38</v>
      </c>
      <c r="F64" s="17">
        <v>3.51</v>
      </c>
      <c r="G64" s="17">
        <v>0.3</v>
      </c>
      <c r="H64" s="17">
        <v>19.190000000000001</v>
      </c>
      <c r="I64" s="17">
        <v>4.7</v>
      </c>
      <c r="J64" s="17">
        <v>173.64</v>
      </c>
      <c r="K64" s="17">
        <v>0.36</v>
      </c>
      <c r="L64" s="17">
        <v>0.03</v>
      </c>
      <c r="M64" s="17">
        <v>0.02</v>
      </c>
      <c r="N64" s="17">
        <v>3.77</v>
      </c>
      <c r="O64" s="17">
        <v>0.16</v>
      </c>
      <c r="P64" s="17">
        <v>6.88</v>
      </c>
      <c r="Q64" s="16" t="s">
        <v>212</v>
      </c>
      <c r="R64" s="16" t="s">
        <v>212</v>
      </c>
    </row>
    <row r="65" spans="1:18" ht="15" thickBot="1" x14ac:dyDescent="0.35">
      <c r="A65" s="20" t="s">
        <v>6</v>
      </c>
      <c r="B65" s="16" t="s">
        <v>9</v>
      </c>
      <c r="C65" s="16" t="s">
        <v>361</v>
      </c>
      <c r="D65" s="17">
        <v>134.01</v>
      </c>
      <c r="E65" s="17">
        <v>17.46</v>
      </c>
      <c r="F65" s="17">
        <v>6.92</v>
      </c>
      <c r="G65" s="17">
        <v>3.52</v>
      </c>
      <c r="H65" s="17">
        <v>12.15</v>
      </c>
      <c r="I65" s="17">
        <v>8.6999999999999993</v>
      </c>
      <c r="J65" s="17">
        <v>40.799999999999997</v>
      </c>
      <c r="K65" s="17">
        <v>0.5</v>
      </c>
      <c r="L65" s="17">
        <v>0.03</v>
      </c>
      <c r="M65" s="17">
        <v>0.04</v>
      </c>
      <c r="N65" s="17">
        <v>109.02</v>
      </c>
      <c r="O65" s="17">
        <v>0.13</v>
      </c>
      <c r="P65" s="17">
        <v>198.87</v>
      </c>
      <c r="Q65" s="16" t="s">
        <v>213</v>
      </c>
      <c r="R65" s="16" t="s">
        <v>213</v>
      </c>
    </row>
    <row r="66" spans="1:18" ht="15" thickBot="1" x14ac:dyDescent="0.35">
      <c r="A66" s="20" t="s">
        <v>6</v>
      </c>
      <c r="B66" s="16" t="s">
        <v>10</v>
      </c>
      <c r="C66" s="16" t="s">
        <v>88</v>
      </c>
      <c r="D66" s="17">
        <v>46</v>
      </c>
      <c r="E66" s="17">
        <v>12.4</v>
      </c>
      <c r="F66" s="17">
        <v>0.3</v>
      </c>
      <c r="G66" s="17">
        <v>0.04</v>
      </c>
      <c r="H66" s="17">
        <v>0</v>
      </c>
      <c r="I66" s="17">
        <v>0</v>
      </c>
      <c r="J66" s="17">
        <v>0</v>
      </c>
      <c r="K66" s="17">
        <v>2.76</v>
      </c>
      <c r="L66" s="17">
        <v>0.01</v>
      </c>
      <c r="M66" s="17">
        <v>0.04</v>
      </c>
      <c r="N66" s="17">
        <v>1</v>
      </c>
      <c r="O66" s="17">
        <v>0.05</v>
      </c>
      <c r="P66" s="17">
        <v>0</v>
      </c>
      <c r="Q66" s="16" t="s">
        <v>181</v>
      </c>
      <c r="R66" s="16" t="s">
        <v>181</v>
      </c>
    </row>
    <row r="67" spans="1:18" ht="15" thickBot="1" x14ac:dyDescent="0.35">
      <c r="A67" s="15" t="s">
        <v>6</v>
      </c>
      <c r="B67" s="18" t="s">
        <v>166</v>
      </c>
      <c r="C67" s="18" t="s">
        <v>6</v>
      </c>
      <c r="D67" s="19">
        <v>248.87</v>
      </c>
      <c r="E67" s="19">
        <v>42.24</v>
      </c>
      <c r="F67" s="19">
        <v>10.73</v>
      </c>
      <c r="G67" s="19">
        <v>3.86</v>
      </c>
      <c r="H67" s="19">
        <v>31.34</v>
      </c>
      <c r="I67" s="19">
        <v>13.4</v>
      </c>
      <c r="J67" s="19">
        <v>214.44</v>
      </c>
      <c r="K67" s="19">
        <v>3.62</v>
      </c>
      <c r="L67" s="19">
        <v>7.0000000000000007E-2</v>
      </c>
      <c r="M67" s="19">
        <v>0.1</v>
      </c>
      <c r="N67" s="19">
        <v>113.79</v>
      </c>
      <c r="O67" s="19">
        <v>0.34</v>
      </c>
      <c r="P67" s="19">
        <v>205.75</v>
      </c>
      <c r="Q67" s="18" t="s">
        <v>6</v>
      </c>
      <c r="R67" s="18" t="s">
        <v>214</v>
      </c>
    </row>
    <row r="68" spans="1:18" ht="15" thickBot="1" x14ac:dyDescent="0.35">
      <c r="A68" s="20" t="s">
        <v>92</v>
      </c>
      <c r="B68" s="16" t="s">
        <v>8</v>
      </c>
      <c r="C68" s="16" t="s">
        <v>362</v>
      </c>
      <c r="D68" s="17">
        <v>40.200000000000003</v>
      </c>
      <c r="E68" s="17">
        <v>9.0399999999999991</v>
      </c>
      <c r="F68" s="17">
        <v>1.2</v>
      </c>
      <c r="G68" s="17">
        <v>0.02</v>
      </c>
      <c r="H68" s="17">
        <v>0</v>
      </c>
      <c r="I68" s="17">
        <v>0</v>
      </c>
      <c r="J68" s="17">
        <v>0</v>
      </c>
      <c r="K68" s="17">
        <v>6.3</v>
      </c>
      <c r="L68" s="17">
        <v>0.03</v>
      </c>
      <c r="M68" s="17">
        <v>0.01</v>
      </c>
      <c r="N68" s="17">
        <v>5.4</v>
      </c>
      <c r="O68" s="17">
        <v>0.34</v>
      </c>
      <c r="P68" s="17">
        <v>0.6</v>
      </c>
      <c r="Q68" s="16" t="s">
        <v>191</v>
      </c>
      <c r="R68" s="16" t="s">
        <v>191</v>
      </c>
    </row>
    <row r="69" spans="1:18" ht="15" thickBot="1" x14ac:dyDescent="0.35">
      <c r="A69" s="20" t="s">
        <v>6</v>
      </c>
      <c r="B69" s="16" t="s">
        <v>9</v>
      </c>
      <c r="C69" s="16" t="s">
        <v>363</v>
      </c>
      <c r="D69" s="17">
        <v>109.95</v>
      </c>
      <c r="E69" s="17">
        <v>21.21</v>
      </c>
      <c r="F69" s="17">
        <v>3.28</v>
      </c>
      <c r="G69" s="17">
        <v>0.97</v>
      </c>
      <c r="H69" s="17">
        <v>4.2</v>
      </c>
      <c r="I69" s="17">
        <v>0</v>
      </c>
      <c r="J69" s="17">
        <v>50.7</v>
      </c>
      <c r="K69" s="17">
        <v>13.76</v>
      </c>
      <c r="L69" s="17">
        <v>0.03</v>
      </c>
      <c r="M69" s="17">
        <v>0.05</v>
      </c>
      <c r="N69" s="17">
        <v>12.25</v>
      </c>
      <c r="O69" s="17">
        <v>0.34</v>
      </c>
      <c r="P69" s="17">
        <v>0.65</v>
      </c>
      <c r="Q69" s="16" t="s">
        <v>205</v>
      </c>
      <c r="R69" s="16" t="s">
        <v>205</v>
      </c>
    </row>
    <row r="70" spans="1:18" ht="15" thickBot="1" x14ac:dyDescent="0.35">
      <c r="A70" s="20" t="s">
        <v>6</v>
      </c>
      <c r="B70" s="16" t="s">
        <v>10</v>
      </c>
      <c r="C70" s="16" t="s">
        <v>394</v>
      </c>
      <c r="D70" s="17">
        <v>91.53</v>
      </c>
      <c r="E70" s="17">
        <v>17.96</v>
      </c>
      <c r="F70" s="17">
        <v>1.95</v>
      </c>
      <c r="G70" s="17">
        <v>1.08</v>
      </c>
      <c r="H70" s="17">
        <v>0.14000000000000001</v>
      </c>
      <c r="I70" s="17">
        <v>0</v>
      </c>
      <c r="J70" s="17">
        <v>1.99</v>
      </c>
      <c r="K70" s="17">
        <v>0.79</v>
      </c>
      <c r="L70" s="17">
        <v>0.02</v>
      </c>
      <c r="M70" s="17">
        <v>0.05</v>
      </c>
      <c r="N70" s="17">
        <v>28.52</v>
      </c>
      <c r="O70" s="17">
        <v>0.19</v>
      </c>
      <c r="P70" s="17">
        <v>0.47</v>
      </c>
      <c r="Q70" s="16" t="s">
        <v>171</v>
      </c>
      <c r="R70" s="16" t="s">
        <v>171</v>
      </c>
    </row>
    <row r="71" spans="1:18" ht="15" thickBot="1" x14ac:dyDescent="0.35">
      <c r="A71" s="15" t="s">
        <v>6</v>
      </c>
      <c r="B71" s="18" t="s">
        <v>166</v>
      </c>
      <c r="C71" s="18" t="s">
        <v>6</v>
      </c>
      <c r="D71" s="19">
        <v>241.68</v>
      </c>
      <c r="E71" s="19">
        <v>48.21</v>
      </c>
      <c r="F71" s="19">
        <v>6.43</v>
      </c>
      <c r="G71" s="19">
        <v>2.0699999999999998</v>
      </c>
      <c r="H71" s="19">
        <v>4.34</v>
      </c>
      <c r="I71" s="19">
        <v>0</v>
      </c>
      <c r="J71" s="19">
        <v>52.69</v>
      </c>
      <c r="K71" s="19">
        <v>20.85</v>
      </c>
      <c r="L71" s="19">
        <v>0.08</v>
      </c>
      <c r="M71" s="19">
        <v>0.11</v>
      </c>
      <c r="N71" s="19">
        <v>46.17</v>
      </c>
      <c r="O71" s="19">
        <v>0.87</v>
      </c>
      <c r="P71" s="19">
        <v>1.72</v>
      </c>
      <c r="Q71" s="18" t="s">
        <v>6</v>
      </c>
      <c r="R71" s="18" t="s">
        <v>215</v>
      </c>
    </row>
    <row r="72" spans="1:18" ht="15" thickBot="1" x14ac:dyDescent="0.35">
      <c r="A72" s="20" t="s">
        <v>94</v>
      </c>
      <c r="B72" s="16" t="s">
        <v>8</v>
      </c>
      <c r="C72" s="16" t="s">
        <v>364</v>
      </c>
      <c r="D72" s="17">
        <v>57.6</v>
      </c>
      <c r="E72" s="17">
        <v>12.3</v>
      </c>
      <c r="F72" s="17">
        <v>1.28</v>
      </c>
      <c r="G72" s="17">
        <v>0.18</v>
      </c>
      <c r="H72" s="17">
        <v>38.1</v>
      </c>
      <c r="I72" s="17">
        <v>0</v>
      </c>
      <c r="J72" s="17">
        <v>456.9</v>
      </c>
      <c r="K72" s="17">
        <v>0.72</v>
      </c>
      <c r="L72" s="17">
        <v>0.02</v>
      </c>
      <c r="M72" s="17">
        <v>0.02</v>
      </c>
      <c r="N72" s="17">
        <v>8.4</v>
      </c>
      <c r="O72" s="17">
        <v>0.11</v>
      </c>
      <c r="P72" s="17">
        <v>26.25</v>
      </c>
      <c r="Q72" s="16" t="s">
        <v>216</v>
      </c>
      <c r="R72" s="16" t="s">
        <v>216</v>
      </c>
    </row>
    <row r="73" spans="1:18" ht="15" thickBot="1" x14ac:dyDescent="0.35">
      <c r="A73" s="20" t="s">
        <v>6</v>
      </c>
      <c r="B73" s="16" t="s">
        <v>9</v>
      </c>
      <c r="C73" s="16" t="s">
        <v>365</v>
      </c>
      <c r="D73" s="17">
        <v>96.21</v>
      </c>
      <c r="E73" s="17">
        <v>17.579999999999998</v>
      </c>
      <c r="F73" s="17">
        <v>3.11</v>
      </c>
      <c r="G73" s="17">
        <v>1.06</v>
      </c>
      <c r="H73" s="17">
        <v>13.7</v>
      </c>
      <c r="I73" s="17">
        <v>12.1</v>
      </c>
      <c r="J73" s="17">
        <v>19.350000000000001</v>
      </c>
      <c r="K73" s="17">
        <v>0.59</v>
      </c>
      <c r="L73" s="17">
        <v>0.03</v>
      </c>
      <c r="M73" s="17">
        <v>0.04</v>
      </c>
      <c r="N73" s="17">
        <v>7.97</v>
      </c>
      <c r="O73" s="17">
        <v>0.34</v>
      </c>
      <c r="P73" s="17">
        <v>14.32</v>
      </c>
      <c r="Q73" s="16" t="s">
        <v>217</v>
      </c>
      <c r="R73" s="16" t="s">
        <v>217</v>
      </c>
    </row>
    <row r="74" spans="1:18" ht="15" thickBot="1" x14ac:dyDescent="0.35">
      <c r="A74" s="20" t="s">
        <v>6</v>
      </c>
      <c r="B74" s="16" t="s">
        <v>10</v>
      </c>
      <c r="C74" s="16" t="s">
        <v>355</v>
      </c>
      <c r="D74" s="17">
        <v>27</v>
      </c>
      <c r="E74" s="17">
        <v>6.73</v>
      </c>
      <c r="F74" s="17">
        <v>0.79</v>
      </c>
      <c r="G74" s="17">
        <v>0.02</v>
      </c>
      <c r="H74" s="17">
        <v>0</v>
      </c>
      <c r="I74" s="17">
        <v>0</v>
      </c>
      <c r="J74" s="17">
        <v>0.6</v>
      </c>
      <c r="K74" s="17">
        <v>12.6</v>
      </c>
      <c r="L74" s="17">
        <v>0</v>
      </c>
      <c r="M74" s="17">
        <v>0.05</v>
      </c>
      <c r="N74" s="17">
        <v>2.4</v>
      </c>
      <c r="O74" s="17">
        <v>0.13</v>
      </c>
      <c r="P74" s="17">
        <v>1.8</v>
      </c>
      <c r="Q74" s="16" t="s">
        <v>201</v>
      </c>
      <c r="R74" s="16" t="s">
        <v>201</v>
      </c>
    </row>
    <row r="75" spans="1:18" ht="15" thickBot="1" x14ac:dyDescent="0.35">
      <c r="A75" s="15" t="s">
        <v>6</v>
      </c>
      <c r="B75" s="18" t="s">
        <v>166</v>
      </c>
      <c r="C75" s="18" t="s">
        <v>6</v>
      </c>
      <c r="D75" s="19">
        <v>180.81</v>
      </c>
      <c r="E75" s="19">
        <v>36.61</v>
      </c>
      <c r="F75" s="19">
        <v>5.18</v>
      </c>
      <c r="G75" s="19">
        <v>1.26</v>
      </c>
      <c r="H75" s="19">
        <v>51.8</v>
      </c>
      <c r="I75" s="19">
        <v>12.1</v>
      </c>
      <c r="J75" s="19">
        <v>476.85</v>
      </c>
      <c r="K75" s="19">
        <v>13.91</v>
      </c>
      <c r="L75" s="19">
        <v>0.05</v>
      </c>
      <c r="M75" s="19">
        <v>0.11</v>
      </c>
      <c r="N75" s="19">
        <v>18.77</v>
      </c>
      <c r="O75" s="19">
        <v>0.57999999999999996</v>
      </c>
      <c r="P75" s="19">
        <v>42.37</v>
      </c>
      <c r="Q75" s="18" t="s">
        <v>6</v>
      </c>
      <c r="R75" s="18" t="s">
        <v>218</v>
      </c>
    </row>
    <row r="76" spans="1:18" ht="15" thickBot="1" x14ac:dyDescent="0.35">
      <c r="A76" s="20" t="s">
        <v>97</v>
      </c>
      <c r="B76" s="16" t="s">
        <v>8</v>
      </c>
      <c r="C76" s="16" t="s">
        <v>366</v>
      </c>
      <c r="D76" s="17">
        <v>77</v>
      </c>
      <c r="E76" s="17">
        <v>18.61</v>
      </c>
      <c r="F76" s="17">
        <v>0.5</v>
      </c>
      <c r="G76" s="17">
        <v>0.05</v>
      </c>
      <c r="H76" s="17">
        <v>1.5</v>
      </c>
      <c r="I76" s="17">
        <v>0</v>
      </c>
      <c r="J76" s="17">
        <v>16</v>
      </c>
      <c r="K76" s="17">
        <v>3.56</v>
      </c>
      <c r="L76" s="17">
        <v>0.03</v>
      </c>
      <c r="M76" s="17">
        <v>0.01</v>
      </c>
      <c r="N76" s="17">
        <v>7.5</v>
      </c>
      <c r="O76" s="17">
        <v>0.22</v>
      </c>
      <c r="P76" s="17">
        <v>3.5</v>
      </c>
      <c r="Q76" s="16" t="s">
        <v>203</v>
      </c>
      <c r="R76" s="16" t="s">
        <v>203</v>
      </c>
    </row>
    <row r="77" spans="1:18" ht="15" thickBot="1" x14ac:dyDescent="0.35">
      <c r="A77" s="20" t="s">
        <v>6</v>
      </c>
      <c r="B77" s="16" t="s">
        <v>9</v>
      </c>
      <c r="C77" s="16" t="s">
        <v>367</v>
      </c>
      <c r="D77" s="17">
        <v>108.48</v>
      </c>
      <c r="E77" s="17">
        <v>17.25</v>
      </c>
      <c r="F77" s="17">
        <v>4.75</v>
      </c>
      <c r="G77" s="17">
        <v>2.08</v>
      </c>
      <c r="H77" s="17">
        <v>0.75</v>
      </c>
      <c r="I77" s="17">
        <v>0.75</v>
      </c>
      <c r="J77" s="17">
        <v>0.84</v>
      </c>
      <c r="K77" s="17">
        <v>0.05</v>
      </c>
      <c r="L77" s="17">
        <v>0.06</v>
      </c>
      <c r="M77" s="17">
        <v>0.1</v>
      </c>
      <c r="N77" s="17">
        <v>2.52</v>
      </c>
      <c r="O77" s="17">
        <v>0.82</v>
      </c>
      <c r="P77" s="17">
        <v>9.33</v>
      </c>
      <c r="Q77" s="16" t="s">
        <v>219</v>
      </c>
      <c r="R77" s="16" t="s">
        <v>219</v>
      </c>
    </row>
    <row r="78" spans="1:18" ht="15" thickBot="1" x14ac:dyDescent="0.35">
      <c r="A78" s="20" t="s">
        <v>6</v>
      </c>
      <c r="B78" s="16" t="s">
        <v>10</v>
      </c>
      <c r="C78" s="16" t="s">
        <v>368</v>
      </c>
      <c r="D78" s="17">
        <v>46.2</v>
      </c>
      <c r="E78" s="17">
        <v>12</v>
      </c>
      <c r="F78" s="17">
        <v>0.66</v>
      </c>
      <c r="G78" s="17">
        <v>0.12</v>
      </c>
      <c r="H78" s="17">
        <v>1.2</v>
      </c>
      <c r="I78" s="17">
        <v>0</v>
      </c>
      <c r="J78" s="17">
        <v>12.6</v>
      </c>
      <c r="K78" s="17">
        <v>3.96</v>
      </c>
      <c r="L78" s="17">
        <v>0.02</v>
      </c>
      <c r="M78" s="17">
        <v>0.03</v>
      </c>
      <c r="N78" s="17">
        <v>3.6</v>
      </c>
      <c r="O78" s="17">
        <v>0.15</v>
      </c>
      <c r="P78" s="17">
        <v>0</v>
      </c>
      <c r="Q78" s="16" t="s">
        <v>174</v>
      </c>
      <c r="R78" s="16" t="s">
        <v>174</v>
      </c>
    </row>
    <row r="79" spans="1:18" ht="15" thickBot="1" x14ac:dyDescent="0.35">
      <c r="A79" s="15" t="s">
        <v>6</v>
      </c>
      <c r="B79" s="18" t="s">
        <v>166</v>
      </c>
      <c r="C79" s="18" t="s">
        <v>6</v>
      </c>
      <c r="D79" s="19">
        <v>231.68</v>
      </c>
      <c r="E79" s="19">
        <v>47.86</v>
      </c>
      <c r="F79" s="19">
        <v>5.91</v>
      </c>
      <c r="G79" s="19">
        <v>2.25</v>
      </c>
      <c r="H79" s="19">
        <v>3.45</v>
      </c>
      <c r="I79" s="19">
        <v>0.75</v>
      </c>
      <c r="J79" s="19">
        <v>29.44</v>
      </c>
      <c r="K79" s="19">
        <v>7.57</v>
      </c>
      <c r="L79" s="19">
        <v>0.11</v>
      </c>
      <c r="M79" s="19">
        <v>0.14000000000000001</v>
      </c>
      <c r="N79" s="19">
        <v>13.62</v>
      </c>
      <c r="O79" s="19">
        <v>1.19</v>
      </c>
      <c r="P79" s="19">
        <v>12.83</v>
      </c>
      <c r="Q79" s="18" t="s">
        <v>6</v>
      </c>
      <c r="R79" s="18" t="s">
        <v>220</v>
      </c>
    </row>
    <row r="80" spans="1:18" ht="15" thickBot="1" x14ac:dyDescent="0.35">
      <c r="A80" s="20" t="s">
        <v>101</v>
      </c>
      <c r="B80" s="16" t="s">
        <v>8</v>
      </c>
      <c r="C80" s="16" t="s">
        <v>369</v>
      </c>
      <c r="D80" s="17">
        <v>56.08</v>
      </c>
      <c r="E80" s="17">
        <v>12.28</v>
      </c>
      <c r="F80" s="17">
        <v>1.37</v>
      </c>
      <c r="G80" s="17">
        <v>7.0000000000000007E-2</v>
      </c>
      <c r="H80" s="17">
        <v>0</v>
      </c>
      <c r="I80" s="17">
        <v>0</v>
      </c>
      <c r="J80" s="17">
        <v>117.5</v>
      </c>
      <c r="K80" s="17">
        <v>0.16</v>
      </c>
      <c r="L80" s="17">
        <v>0.04</v>
      </c>
      <c r="M80" s="17">
        <v>0.01</v>
      </c>
      <c r="N80" s="17">
        <v>3.7</v>
      </c>
      <c r="O80" s="17">
        <v>0.34</v>
      </c>
      <c r="P80" s="17">
        <v>9.7899999999999991</v>
      </c>
      <c r="Q80" s="16" t="s">
        <v>201</v>
      </c>
      <c r="R80" s="16" t="s">
        <v>201</v>
      </c>
    </row>
    <row r="81" spans="1:18" ht="15" thickBot="1" x14ac:dyDescent="0.35">
      <c r="A81" s="20" t="s">
        <v>6</v>
      </c>
      <c r="B81" s="16" t="s">
        <v>9</v>
      </c>
      <c r="C81" s="16" t="s">
        <v>370</v>
      </c>
      <c r="D81" s="17">
        <v>98.91</v>
      </c>
      <c r="E81" s="17">
        <v>17.07</v>
      </c>
      <c r="F81" s="17">
        <v>5.01</v>
      </c>
      <c r="G81" s="17">
        <v>0.8</v>
      </c>
      <c r="H81" s="17">
        <v>39.299999999999997</v>
      </c>
      <c r="I81" s="17">
        <v>1.2</v>
      </c>
      <c r="J81" s="17">
        <v>456.9</v>
      </c>
      <c r="K81" s="17">
        <v>1.02</v>
      </c>
      <c r="L81" s="17">
        <v>0.06</v>
      </c>
      <c r="M81" s="17">
        <v>0.06</v>
      </c>
      <c r="N81" s="17">
        <v>14.82</v>
      </c>
      <c r="O81" s="17">
        <v>0.23</v>
      </c>
      <c r="P81" s="17">
        <v>60.87</v>
      </c>
      <c r="Q81" s="16" t="s">
        <v>221</v>
      </c>
      <c r="R81" s="16" t="s">
        <v>221</v>
      </c>
    </row>
    <row r="82" spans="1:18" ht="15" thickBot="1" x14ac:dyDescent="0.35">
      <c r="A82" s="20" t="s">
        <v>6</v>
      </c>
      <c r="B82" s="16" t="s">
        <v>10</v>
      </c>
      <c r="C82" s="16" t="s">
        <v>395</v>
      </c>
      <c r="D82" s="17">
        <v>41.85</v>
      </c>
      <c r="E82" s="17">
        <v>7.45</v>
      </c>
      <c r="F82" s="17">
        <v>1.35</v>
      </c>
      <c r="G82" s="17">
        <v>0.73</v>
      </c>
      <c r="H82" s="17">
        <v>0.15</v>
      </c>
      <c r="I82" s="17">
        <v>0</v>
      </c>
      <c r="J82" s="17">
        <v>2.5499999999999998</v>
      </c>
      <c r="K82" s="17">
        <v>0</v>
      </c>
      <c r="L82" s="17">
        <v>0.02</v>
      </c>
      <c r="M82" s="17">
        <v>0.04</v>
      </c>
      <c r="N82" s="17">
        <v>3.9</v>
      </c>
      <c r="O82" s="17">
        <v>0.09</v>
      </c>
      <c r="P82" s="17">
        <v>77.400000000000006</v>
      </c>
      <c r="Q82" s="16" t="s">
        <v>222</v>
      </c>
      <c r="R82" s="16" t="s">
        <v>222</v>
      </c>
    </row>
    <row r="83" spans="1:18" ht="15" thickBot="1" x14ac:dyDescent="0.35">
      <c r="A83" s="15" t="s">
        <v>6</v>
      </c>
      <c r="B83" s="18" t="s">
        <v>166</v>
      </c>
      <c r="C83" s="18" t="s">
        <v>6</v>
      </c>
      <c r="D83" s="19">
        <v>196.84</v>
      </c>
      <c r="E83" s="19">
        <v>36.799999999999997</v>
      </c>
      <c r="F83" s="19">
        <v>7.73</v>
      </c>
      <c r="G83" s="19">
        <v>1.6</v>
      </c>
      <c r="H83" s="19">
        <v>39.450000000000003</v>
      </c>
      <c r="I83" s="19">
        <v>1.2</v>
      </c>
      <c r="J83" s="19">
        <v>576.95000000000005</v>
      </c>
      <c r="K83" s="19">
        <v>1.18</v>
      </c>
      <c r="L83" s="19">
        <v>0.12</v>
      </c>
      <c r="M83" s="19">
        <v>0.11</v>
      </c>
      <c r="N83" s="19">
        <v>22.42</v>
      </c>
      <c r="O83" s="19">
        <v>0.66</v>
      </c>
      <c r="P83" s="19">
        <v>148.06</v>
      </c>
      <c r="Q83" s="18" t="s">
        <v>6</v>
      </c>
      <c r="R83" s="18" t="s">
        <v>223</v>
      </c>
    </row>
    <row r="84" spans="1:18" ht="15" thickBot="1" x14ac:dyDescent="0.35">
      <c r="A84" s="20" t="s">
        <v>106</v>
      </c>
      <c r="B84" s="16" t="s">
        <v>8</v>
      </c>
      <c r="C84" s="16" t="s">
        <v>371</v>
      </c>
      <c r="D84" s="17">
        <v>38.799999999999997</v>
      </c>
      <c r="E84" s="17">
        <v>1.5</v>
      </c>
      <c r="F84" s="17">
        <v>3.84</v>
      </c>
      <c r="G84" s="17">
        <v>1.85</v>
      </c>
      <c r="H84" s="17">
        <v>0</v>
      </c>
      <c r="I84" s="17">
        <v>0</v>
      </c>
      <c r="J84" s="17">
        <v>0</v>
      </c>
      <c r="K84" s="17">
        <v>0</v>
      </c>
      <c r="L84" s="17">
        <v>0.01</v>
      </c>
      <c r="M84" s="17">
        <v>7.0000000000000007E-2</v>
      </c>
      <c r="N84" s="17">
        <v>25.6</v>
      </c>
      <c r="O84" s="17">
        <v>0.61</v>
      </c>
      <c r="P84" s="17">
        <v>0.4</v>
      </c>
      <c r="Q84" s="16" t="s">
        <v>224</v>
      </c>
      <c r="R84" s="16" t="s">
        <v>224</v>
      </c>
    </row>
    <row r="85" spans="1:18" ht="15" thickBot="1" x14ac:dyDescent="0.35">
      <c r="A85" s="20" t="s">
        <v>6</v>
      </c>
      <c r="B85" s="16" t="s">
        <v>9</v>
      </c>
      <c r="C85" s="16" t="s">
        <v>372</v>
      </c>
      <c r="D85" s="17">
        <v>97.71</v>
      </c>
      <c r="E85" s="17">
        <v>17.72</v>
      </c>
      <c r="F85" s="17">
        <v>5.12</v>
      </c>
      <c r="G85" s="17">
        <v>0.37</v>
      </c>
      <c r="H85" s="17">
        <v>1.65</v>
      </c>
      <c r="I85" s="17">
        <v>1.5</v>
      </c>
      <c r="J85" s="17">
        <v>1.95</v>
      </c>
      <c r="K85" s="17">
        <v>2.93</v>
      </c>
      <c r="L85" s="17">
        <v>0.05</v>
      </c>
      <c r="M85" s="17">
        <v>0.01</v>
      </c>
      <c r="N85" s="17">
        <v>8.82</v>
      </c>
      <c r="O85" s="17">
        <v>0.13</v>
      </c>
      <c r="P85" s="17">
        <v>8.3699999999999992</v>
      </c>
      <c r="Q85" s="16" t="s">
        <v>225</v>
      </c>
      <c r="R85" s="16" t="s">
        <v>225</v>
      </c>
    </row>
    <row r="86" spans="1:18" ht="15" thickBot="1" x14ac:dyDescent="0.35">
      <c r="A86" s="20" t="s">
        <v>6</v>
      </c>
      <c r="B86" s="16" t="s">
        <v>10</v>
      </c>
      <c r="C86" s="16" t="s">
        <v>373</v>
      </c>
      <c r="D86" s="17">
        <v>61.5</v>
      </c>
      <c r="E86" s="17">
        <v>7.71</v>
      </c>
      <c r="F86" s="17">
        <v>4.28</v>
      </c>
      <c r="G86" s="17">
        <v>1.25</v>
      </c>
      <c r="H86" s="17">
        <v>0.9</v>
      </c>
      <c r="I86" s="17">
        <v>0.9</v>
      </c>
      <c r="J86" s="17">
        <v>0.35</v>
      </c>
      <c r="K86" s="17">
        <v>0.8</v>
      </c>
      <c r="L86" s="17">
        <v>0.05</v>
      </c>
      <c r="M86" s="17">
        <v>0.03</v>
      </c>
      <c r="N86" s="17">
        <v>4.55</v>
      </c>
      <c r="O86" s="17">
        <v>0.41</v>
      </c>
      <c r="P86" s="17">
        <v>202.9</v>
      </c>
      <c r="Q86" s="16" t="s">
        <v>226</v>
      </c>
      <c r="R86" s="16" t="s">
        <v>226</v>
      </c>
    </row>
    <row r="87" spans="1:18" ht="15" thickBot="1" x14ac:dyDescent="0.35">
      <c r="A87" s="15" t="s">
        <v>6</v>
      </c>
      <c r="B87" s="18" t="s">
        <v>166</v>
      </c>
      <c r="C87" s="18" t="s">
        <v>6</v>
      </c>
      <c r="D87" s="19">
        <v>198.01</v>
      </c>
      <c r="E87" s="19">
        <v>26.93</v>
      </c>
      <c r="F87" s="19">
        <v>13.24</v>
      </c>
      <c r="G87" s="19">
        <v>3.47</v>
      </c>
      <c r="H87" s="19">
        <v>2.5499999999999998</v>
      </c>
      <c r="I87" s="19">
        <v>2.4</v>
      </c>
      <c r="J87" s="19">
        <v>2.2999999999999998</v>
      </c>
      <c r="K87" s="19">
        <v>3.73</v>
      </c>
      <c r="L87" s="19">
        <v>0.11</v>
      </c>
      <c r="M87" s="19">
        <v>0.11</v>
      </c>
      <c r="N87" s="19">
        <v>38.97</v>
      </c>
      <c r="O87" s="19">
        <v>1.1499999999999999</v>
      </c>
      <c r="P87" s="19">
        <v>211.67</v>
      </c>
      <c r="Q87" s="18" t="s">
        <v>6</v>
      </c>
      <c r="R87" s="18" t="s">
        <v>227</v>
      </c>
    </row>
    <row r="88" spans="1:18" ht="18" customHeight="1" thickBot="1" x14ac:dyDescent="0.35">
      <c r="A88" s="22" t="s">
        <v>183</v>
      </c>
      <c r="B88" s="23"/>
      <c r="C88" s="24"/>
      <c r="D88" s="25">
        <f>AVERAGE(D67,D71,D75,D79,D83,D87)</f>
        <v>216.31499999999997</v>
      </c>
      <c r="E88" s="25">
        <f t="shared" ref="E88:P88" si="2">AVERAGE(E67,E71,E75,E79,E83,E87)</f>
        <v>39.775000000000006</v>
      </c>
      <c r="F88" s="25">
        <f t="shared" si="2"/>
        <v>8.2033333333333349</v>
      </c>
      <c r="G88" s="25">
        <f t="shared" si="2"/>
        <v>2.4183333333333334</v>
      </c>
      <c r="H88" s="25">
        <f t="shared" si="2"/>
        <v>22.155000000000001</v>
      </c>
      <c r="I88" s="25">
        <f t="shared" si="2"/>
        <v>4.9749999999999996</v>
      </c>
      <c r="J88" s="25">
        <f t="shared" si="2"/>
        <v>225.44500000000002</v>
      </c>
      <c r="K88" s="25">
        <f t="shared" si="2"/>
        <v>8.4766666666666666</v>
      </c>
      <c r="L88" s="25">
        <f t="shared" si="2"/>
        <v>9.0000000000000011E-2</v>
      </c>
      <c r="M88" s="25">
        <f t="shared" si="2"/>
        <v>0.11333333333333334</v>
      </c>
      <c r="N88" s="25">
        <f t="shared" si="2"/>
        <v>42.290000000000006</v>
      </c>
      <c r="O88" s="25">
        <f t="shared" si="2"/>
        <v>0.79833333333333334</v>
      </c>
      <c r="P88" s="25">
        <f t="shared" si="2"/>
        <v>103.73333333333333</v>
      </c>
      <c r="Q88" s="9" t="s">
        <v>6</v>
      </c>
      <c r="R88" s="10" t="s">
        <v>228</v>
      </c>
    </row>
    <row r="89" spans="1:18" ht="16.5" customHeight="1" x14ac:dyDescent="0.3">
      <c r="A89" s="1" t="s">
        <v>398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26"/>
      <c r="N89" s="27" t="s">
        <v>6</v>
      </c>
      <c r="O89" s="28"/>
      <c r="P89" s="28"/>
      <c r="Q89" s="28"/>
      <c r="R89" s="29"/>
    </row>
    <row r="90" spans="1:18" ht="24" customHeight="1" x14ac:dyDescent="0.3">
      <c r="A90" s="3" t="s">
        <v>402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0"/>
      <c r="N90" s="31"/>
      <c r="O90" s="14"/>
      <c r="P90" s="14"/>
      <c r="Q90" s="14"/>
      <c r="R90" s="32"/>
    </row>
    <row r="91" spans="1:18" ht="17.25" customHeight="1" thickBot="1" x14ac:dyDescent="0.35">
      <c r="A91" s="4" t="s">
        <v>405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33"/>
      <c r="N91" s="34"/>
      <c r="O91" s="35"/>
      <c r="P91" s="35"/>
      <c r="Q91" s="35"/>
      <c r="R91" s="36"/>
    </row>
    <row r="92" spans="1:18" ht="17.100000000000001" customHeight="1" x14ac:dyDescent="0.3">
      <c r="A92" s="5" t="s">
        <v>139</v>
      </c>
      <c r="B92" s="5" t="s">
        <v>140</v>
      </c>
      <c r="C92" s="5" t="s">
        <v>2</v>
      </c>
      <c r="D92" s="5" t="s">
        <v>141</v>
      </c>
      <c r="E92" s="5" t="s">
        <v>142</v>
      </c>
      <c r="F92" s="5" t="s">
        <v>143</v>
      </c>
      <c r="G92" s="5" t="s">
        <v>144</v>
      </c>
      <c r="H92" s="5" t="s">
        <v>145</v>
      </c>
      <c r="I92" s="5" t="s">
        <v>146</v>
      </c>
      <c r="J92" s="5" t="s">
        <v>147</v>
      </c>
      <c r="K92" s="5" t="s">
        <v>148</v>
      </c>
      <c r="L92" s="5" t="s">
        <v>149</v>
      </c>
      <c r="M92" s="5" t="s">
        <v>150</v>
      </c>
      <c r="N92" s="5" t="s">
        <v>151</v>
      </c>
      <c r="O92" s="5" t="s">
        <v>152</v>
      </c>
      <c r="P92" s="5" t="s">
        <v>153</v>
      </c>
      <c r="Q92" s="5" t="s">
        <v>154</v>
      </c>
      <c r="R92" s="5" t="s">
        <v>155</v>
      </c>
    </row>
    <row r="93" spans="1:18" ht="17.100000000000001" customHeight="1" x14ac:dyDescent="0.3">
      <c r="A93" s="6" t="s">
        <v>6</v>
      </c>
      <c r="B93" s="7" t="s">
        <v>6</v>
      </c>
      <c r="C93" s="7" t="s">
        <v>6</v>
      </c>
      <c r="D93" s="7" t="s">
        <v>156</v>
      </c>
      <c r="E93" s="7" t="s">
        <v>157</v>
      </c>
      <c r="F93" s="7" t="s">
        <v>157</v>
      </c>
      <c r="G93" s="7" t="s">
        <v>157</v>
      </c>
      <c r="H93" s="7" t="s">
        <v>158</v>
      </c>
      <c r="I93" s="7" t="s">
        <v>6</v>
      </c>
      <c r="J93" s="7" t="s">
        <v>6</v>
      </c>
      <c r="K93" s="7" t="s">
        <v>159</v>
      </c>
      <c r="L93" s="7" t="s">
        <v>159</v>
      </c>
      <c r="M93" s="7" t="s">
        <v>159</v>
      </c>
      <c r="N93" s="7" t="s">
        <v>159</v>
      </c>
      <c r="O93" s="7" t="s">
        <v>159</v>
      </c>
      <c r="P93" s="7" t="s">
        <v>159</v>
      </c>
      <c r="Q93" s="7" t="s">
        <v>155</v>
      </c>
      <c r="R93" s="7" t="s">
        <v>160</v>
      </c>
    </row>
    <row r="94" spans="1:18" ht="17.100000000000001" customHeight="1" x14ac:dyDescent="0.3">
      <c r="A94" s="7" t="s">
        <v>6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160</v>
      </c>
      <c r="R94" s="7" t="s">
        <v>6</v>
      </c>
    </row>
    <row r="95" spans="1:18" ht="18" customHeight="1" thickBot="1" x14ac:dyDescent="0.35">
      <c r="A95" s="8" t="s">
        <v>161</v>
      </c>
      <c r="B95" s="8" t="s">
        <v>6</v>
      </c>
      <c r="C95" s="8" t="s">
        <v>6</v>
      </c>
      <c r="D95" s="8" t="s">
        <v>6</v>
      </c>
      <c r="E95" s="8" t="s">
        <v>6</v>
      </c>
      <c r="F95" s="8" t="s">
        <v>6</v>
      </c>
      <c r="G95" s="8" t="s">
        <v>6</v>
      </c>
      <c r="H95" s="8" t="s">
        <v>6</v>
      </c>
      <c r="I95" s="8" t="s">
        <v>6</v>
      </c>
      <c r="J95" s="8" t="s">
        <v>6</v>
      </c>
      <c r="K95" s="8" t="s">
        <v>6</v>
      </c>
      <c r="L95" s="8" t="s">
        <v>6</v>
      </c>
      <c r="M95" s="8" t="s">
        <v>6</v>
      </c>
      <c r="N95" s="8" t="s">
        <v>6</v>
      </c>
      <c r="O95" s="8" t="s">
        <v>6</v>
      </c>
      <c r="P95" s="8" t="s">
        <v>6</v>
      </c>
      <c r="Q95" s="8" t="s">
        <v>6</v>
      </c>
      <c r="R95" s="8" t="s">
        <v>6</v>
      </c>
    </row>
    <row r="96" spans="1:18" ht="15" thickBot="1" x14ac:dyDescent="0.35">
      <c r="A96" s="20" t="s">
        <v>111</v>
      </c>
      <c r="B96" s="16" t="s">
        <v>8</v>
      </c>
      <c r="C96" s="16" t="s">
        <v>374</v>
      </c>
      <c r="D96" s="17">
        <v>57.9</v>
      </c>
      <c r="E96" s="17">
        <v>12.45</v>
      </c>
      <c r="F96" s="17">
        <v>1.27</v>
      </c>
      <c r="G96" s="17">
        <v>0.16</v>
      </c>
      <c r="H96" s="17">
        <v>2.4</v>
      </c>
      <c r="I96" s="17">
        <v>0</v>
      </c>
      <c r="J96" s="17">
        <v>29</v>
      </c>
      <c r="K96" s="17">
        <v>3.03</v>
      </c>
      <c r="L96" s="17">
        <v>0.01</v>
      </c>
      <c r="M96" s="17">
        <v>0.01</v>
      </c>
      <c r="N96" s="17">
        <v>11.65</v>
      </c>
      <c r="O96" s="17">
        <v>0.1</v>
      </c>
      <c r="P96" s="17">
        <v>2.1</v>
      </c>
      <c r="Q96" s="16" t="s">
        <v>216</v>
      </c>
      <c r="R96" s="16" t="s">
        <v>216</v>
      </c>
    </row>
    <row r="97" spans="1:18" ht="15" thickBot="1" x14ac:dyDescent="0.35">
      <c r="A97" s="20" t="s">
        <v>6</v>
      </c>
      <c r="B97" s="16" t="s">
        <v>9</v>
      </c>
      <c r="C97" s="16" t="s">
        <v>375</v>
      </c>
      <c r="D97" s="17">
        <v>103.53</v>
      </c>
      <c r="E97" s="17">
        <v>17.71</v>
      </c>
      <c r="F97" s="17">
        <v>4.74</v>
      </c>
      <c r="G97" s="17">
        <v>1.17</v>
      </c>
      <c r="H97" s="17">
        <v>3.45</v>
      </c>
      <c r="I97" s="17">
        <v>3.45</v>
      </c>
      <c r="J97" s="17">
        <v>40.44</v>
      </c>
      <c r="K97" s="17">
        <v>4.37</v>
      </c>
      <c r="L97" s="17">
        <v>7.0000000000000007E-2</v>
      </c>
      <c r="M97" s="17">
        <v>0.04</v>
      </c>
      <c r="N97" s="17">
        <v>9.27</v>
      </c>
      <c r="O97" s="17">
        <v>1.57</v>
      </c>
      <c r="P97" s="17">
        <v>2.13</v>
      </c>
      <c r="Q97" s="16" t="s">
        <v>229</v>
      </c>
      <c r="R97" s="16" t="s">
        <v>229</v>
      </c>
    </row>
    <row r="98" spans="1:18" ht="15" thickBot="1" x14ac:dyDescent="0.35">
      <c r="A98" s="20" t="s">
        <v>6</v>
      </c>
      <c r="B98" s="16" t="s">
        <v>10</v>
      </c>
      <c r="C98" s="16" t="s">
        <v>391</v>
      </c>
      <c r="D98" s="17">
        <v>43.4</v>
      </c>
      <c r="E98" s="17">
        <v>2.39</v>
      </c>
      <c r="F98" s="17">
        <v>2.1</v>
      </c>
      <c r="G98" s="17">
        <v>2.74</v>
      </c>
      <c r="H98" s="17">
        <v>0</v>
      </c>
      <c r="I98" s="17">
        <v>0</v>
      </c>
      <c r="J98" s="17">
        <v>0</v>
      </c>
      <c r="K98" s="17">
        <v>6.85</v>
      </c>
      <c r="L98" s="17">
        <v>0.04</v>
      </c>
      <c r="M98" s="17">
        <v>0.04</v>
      </c>
      <c r="N98" s="17">
        <v>56</v>
      </c>
      <c r="O98" s="17">
        <v>0.39</v>
      </c>
      <c r="P98" s="17">
        <v>50.4</v>
      </c>
      <c r="Q98" s="16" t="s">
        <v>193</v>
      </c>
      <c r="R98" s="16" t="s">
        <v>193</v>
      </c>
    </row>
    <row r="99" spans="1:18" ht="15" thickBot="1" x14ac:dyDescent="0.35">
      <c r="A99" s="15" t="s">
        <v>6</v>
      </c>
      <c r="B99" s="18" t="s">
        <v>166</v>
      </c>
      <c r="C99" s="18" t="s">
        <v>6</v>
      </c>
      <c r="D99" s="19">
        <v>204.83</v>
      </c>
      <c r="E99" s="19">
        <v>32.549999999999997</v>
      </c>
      <c r="F99" s="19">
        <v>8.11</v>
      </c>
      <c r="G99" s="19">
        <v>4.07</v>
      </c>
      <c r="H99" s="19">
        <v>5.85</v>
      </c>
      <c r="I99" s="19">
        <v>3.45</v>
      </c>
      <c r="J99" s="19">
        <v>69.44</v>
      </c>
      <c r="K99" s="19">
        <v>14.25</v>
      </c>
      <c r="L99" s="19">
        <v>0.12</v>
      </c>
      <c r="M99" s="19">
        <v>0.09</v>
      </c>
      <c r="N99" s="19">
        <v>76.92</v>
      </c>
      <c r="O99" s="19">
        <v>2.06</v>
      </c>
      <c r="P99" s="19">
        <v>54.63</v>
      </c>
      <c r="Q99" s="18" t="s">
        <v>6</v>
      </c>
      <c r="R99" s="18" t="s">
        <v>230</v>
      </c>
    </row>
    <row r="100" spans="1:18" ht="15" thickBot="1" x14ac:dyDescent="0.35">
      <c r="A100" s="20" t="s">
        <v>114</v>
      </c>
      <c r="B100" s="16" t="s">
        <v>8</v>
      </c>
      <c r="C100" s="16" t="s">
        <v>396</v>
      </c>
      <c r="D100" s="17">
        <v>22.15</v>
      </c>
      <c r="E100" s="17">
        <v>3.4</v>
      </c>
      <c r="F100" s="17">
        <v>0.34</v>
      </c>
      <c r="G100" s="17">
        <v>0.79</v>
      </c>
      <c r="H100" s="17">
        <v>0</v>
      </c>
      <c r="I100" s="17">
        <v>0</v>
      </c>
      <c r="J100" s="17">
        <v>0</v>
      </c>
      <c r="K100" s="17">
        <v>0</v>
      </c>
      <c r="L100" s="17">
        <v>0.01</v>
      </c>
      <c r="M100" s="17">
        <v>0</v>
      </c>
      <c r="N100" s="17">
        <v>1.1000000000000001</v>
      </c>
      <c r="O100" s="17">
        <v>0</v>
      </c>
      <c r="P100" s="17">
        <v>151.6</v>
      </c>
      <c r="Q100" s="16" t="s">
        <v>231</v>
      </c>
      <c r="R100" s="16" t="s">
        <v>231</v>
      </c>
    </row>
    <row r="101" spans="1:18" ht="15" thickBot="1" x14ac:dyDescent="0.35">
      <c r="A101" s="20" t="s">
        <v>6</v>
      </c>
      <c r="B101" s="16" t="s">
        <v>9</v>
      </c>
      <c r="C101" s="16" t="s">
        <v>376</v>
      </c>
      <c r="D101" s="17">
        <v>148.86000000000001</v>
      </c>
      <c r="E101" s="17">
        <v>22.98</v>
      </c>
      <c r="F101" s="17">
        <v>3.93</v>
      </c>
      <c r="G101" s="17">
        <v>4.01</v>
      </c>
      <c r="H101" s="17">
        <v>64.8</v>
      </c>
      <c r="I101" s="17">
        <v>64.349999999999994</v>
      </c>
      <c r="J101" s="17">
        <v>5.85</v>
      </c>
      <c r="K101" s="17">
        <v>1.06</v>
      </c>
      <c r="L101" s="17">
        <v>0.06</v>
      </c>
      <c r="M101" s="17">
        <v>0.08</v>
      </c>
      <c r="N101" s="17">
        <v>26.07</v>
      </c>
      <c r="O101" s="17">
        <v>1</v>
      </c>
      <c r="P101" s="17">
        <v>10.02</v>
      </c>
      <c r="Q101" s="16" t="s">
        <v>232</v>
      </c>
      <c r="R101" s="16" t="s">
        <v>232</v>
      </c>
    </row>
    <row r="102" spans="1:18" ht="15" thickBot="1" x14ac:dyDescent="0.35">
      <c r="A102" s="20" t="s">
        <v>6</v>
      </c>
      <c r="B102" s="16" t="s">
        <v>10</v>
      </c>
      <c r="C102" s="16" t="s">
        <v>117</v>
      </c>
      <c r="D102" s="17">
        <v>31</v>
      </c>
      <c r="E102" s="17">
        <v>7.83</v>
      </c>
      <c r="F102" s="17">
        <v>0.79</v>
      </c>
      <c r="G102" s="17">
        <v>0.05</v>
      </c>
      <c r="H102" s="17">
        <v>71</v>
      </c>
      <c r="I102" s="17">
        <v>0</v>
      </c>
      <c r="J102" s="17">
        <v>853</v>
      </c>
      <c r="K102" s="17">
        <v>0</v>
      </c>
      <c r="L102" s="17">
        <v>0.02</v>
      </c>
      <c r="M102" s="17">
        <v>0.03</v>
      </c>
      <c r="N102" s="17">
        <v>6</v>
      </c>
      <c r="O102" s="17">
        <v>0.18</v>
      </c>
      <c r="P102" s="17">
        <v>0</v>
      </c>
      <c r="Q102" s="16" t="s">
        <v>233</v>
      </c>
      <c r="R102" s="16" t="s">
        <v>233</v>
      </c>
    </row>
    <row r="103" spans="1:18" ht="15" thickBot="1" x14ac:dyDescent="0.35">
      <c r="A103" s="15" t="s">
        <v>6</v>
      </c>
      <c r="B103" s="18" t="s">
        <v>166</v>
      </c>
      <c r="C103" s="18" t="s">
        <v>6</v>
      </c>
      <c r="D103" s="19">
        <v>202.01</v>
      </c>
      <c r="E103" s="19">
        <v>34.21</v>
      </c>
      <c r="F103" s="19">
        <v>5.0599999999999996</v>
      </c>
      <c r="G103" s="19">
        <v>4.8499999999999996</v>
      </c>
      <c r="H103" s="19">
        <v>135.80000000000001</v>
      </c>
      <c r="I103" s="19">
        <v>64.349999999999994</v>
      </c>
      <c r="J103" s="19">
        <v>858.85</v>
      </c>
      <c r="K103" s="19">
        <v>1.06</v>
      </c>
      <c r="L103" s="19">
        <v>0.09</v>
      </c>
      <c r="M103" s="19">
        <v>0.11</v>
      </c>
      <c r="N103" s="19">
        <v>33.17</v>
      </c>
      <c r="O103" s="19">
        <v>1.18</v>
      </c>
      <c r="P103" s="19">
        <v>161.62</v>
      </c>
      <c r="Q103" s="18" t="s">
        <v>6</v>
      </c>
      <c r="R103" s="18" t="s">
        <v>234</v>
      </c>
    </row>
    <row r="104" spans="1:18" ht="15" thickBot="1" x14ac:dyDescent="0.35">
      <c r="A104" s="20" t="s">
        <v>120</v>
      </c>
      <c r="B104" s="16" t="s">
        <v>8</v>
      </c>
      <c r="C104" s="16" t="s">
        <v>390</v>
      </c>
      <c r="D104" s="17">
        <v>71.2</v>
      </c>
      <c r="E104" s="17">
        <v>6.69</v>
      </c>
      <c r="F104" s="17">
        <v>4.1399999999999997</v>
      </c>
      <c r="G104" s="17">
        <v>3.07</v>
      </c>
      <c r="H104" s="17">
        <v>47.2</v>
      </c>
      <c r="I104" s="17">
        <v>47.2</v>
      </c>
      <c r="J104" s="17">
        <v>0</v>
      </c>
      <c r="K104" s="17">
        <v>1.05</v>
      </c>
      <c r="L104" s="17">
        <v>0.01</v>
      </c>
      <c r="M104" s="17">
        <v>0.11</v>
      </c>
      <c r="N104" s="17">
        <v>112.8</v>
      </c>
      <c r="O104" s="17">
        <v>0.02</v>
      </c>
      <c r="P104" s="17">
        <v>36.799999999999997</v>
      </c>
      <c r="Q104" s="16" t="s">
        <v>169</v>
      </c>
      <c r="R104" s="16" t="s">
        <v>169</v>
      </c>
    </row>
    <row r="105" spans="1:18" ht="15" thickBot="1" x14ac:dyDescent="0.35">
      <c r="A105" s="20" t="s">
        <v>6</v>
      </c>
      <c r="B105" s="16" t="s">
        <v>9</v>
      </c>
      <c r="C105" s="16" t="s">
        <v>377</v>
      </c>
      <c r="D105" s="17">
        <v>131.72999999999999</v>
      </c>
      <c r="E105" s="17">
        <v>21.48</v>
      </c>
      <c r="F105" s="17">
        <v>5.48</v>
      </c>
      <c r="G105" s="17">
        <v>2.19</v>
      </c>
      <c r="H105" s="17">
        <v>0.75</v>
      </c>
      <c r="I105" s="17">
        <v>0.75</v>
      </c>
      <c r="J105" s="17">
        <v>14.34</v>
      </c>
      <c r="K105" s="17">
        <v>0.37</v>
      </c>
      <c r="L105" s="17">
        <v>0.1</v>
      </c>
      <c r="M105" s="17">
        <v>0.05</v>
      </c>
      <c r="N105" s="17">
        <v>11.07</v>
      </c>
      <c r="O105" s="17">
        <v>1.1200000000000001</v>
      </c>
      <c r="P105" s="17">
        <v>8.8800000000000008</v>
      </c>
      <c r="Q105" s="16" t="s">
        <v>235</v>
      </c>
      <c r="R105" s="16" t="s">
        <v>235</v>
      </c>
    </row>
    <row r="106" spans="1:18" ht="15" thickBot="1" x14ac:dyDescent="0.35">
      <c r="A106" s="20" t="s">
        <v>6</v>
      </c>
      <c r="B106" s="16" t="s">
        <v>10</v>
      </c>
      <c r="C106" s="16" t="s">
        <v>378</v>
      </c>
      <c r="D106" s="17">
        <v>113.9</v>
      </c>
      <c r="E106" s="17">
        <v>24.56</v>
      </c>
      <c r="F106" s="17">
        <v>2.19</v>
      </c>
      <c r="G106" s="17">
        <v>0.32</v>
      </c>
      <c r="H106" s="17">
        <v>24.15</v>
      </c>
      <c r="I106" s="17">
        <v>0</v>
      </c>
      <c r="J106" s="17">
        <v>289.39999999999998</v>
      </c>
      <c r="K106" s="17">
        <v>0.6</v>
      </c>
      <c r="L106" s="17">
        <v>0.03</v>
      </c>
      <c r="M106" s="17">
        <v>0.01</v>
      </c>
      <c r="N106" s="17">
        <v>4.8</v>
      </c>
      <c r="O106" s="17">
        <v>0.1</v>
      </c>
      <c r="P106" s="17">
        <v>1.9</v>
      </c>
      <c r="Q106" s="16" t="s">
        <v>186</v>
      </c>
      <c r="R106" s="16" t="s">
        <v>186</v>
      </c>
    </row>
    <row r="107" spans="1:18" ht="15" thickBot="1" x14ac:dyDescent="0.35">
      <c r="A107" s="15" t="s">
        <v>6</v>
      </c>
      <c r="B107" s="18" t="s">
        <v>166</v>
      </c>
      <c r="C107" s="18" t="s">
        <v>6</v>
      </c>
      <c r="D107" s="19">
        <v>316.83</v>
      </c>
      <c r="E107" s="19">
        <v>52.73</v>
      </c>
      <c r="F107" s="19">
        <v>11.81</v>
      </c>
      <c r="G107" s="19">
        <v>5.58</v>
      </c>
      <c r="H107" s="19">
        <v>72.099999999999994</v>
      </c>
      <c r="I107" s="19">
        <v>47.95</v>
      </c>
      <c r="J107" s="19">
        <v>303.74</v>
      </c>
      <c r="K107" s="19">
        <v>2.02</v>
      </c>
      <c r="L107" s="19">
        <v>0.14000000000000001</v>
      </c>
      <c r="M107" s="19">
        <v>0.17</v>
      </c>
      <c r="N107" s="19">
        <v>128.66999999999999</v>
      </c>
      <c r="O107" s="19">
        <v>1.24</v>
      </c>
      <c r="P107" s="19">
        <v>47.58</v>
      </c>
      <c r="Q107" s="18" t="s">
        <v>6</v>
      </c>
      <c r="R107" s="18" t="s">
        <v>236</v>
      </c>
    </row>
    <row r="108" spans="1:18" ht="15" thickBot="1" x14ac:dyDescent="0.35">
      <c r="A108" s="20" t="s">
        <v>122</v>
      </c>
      <c r="B108" s="16" t="s">
        <v>8</v>
      </c>
      <c r="C108" s="16" t="s">
        <v>379</v>
      </c>
      <c r="D108" s="17">
        <v>60.45</v>
      </c>
      <c r="E108" s="17">
        <v>12.95</v>
      </c>
      <c r="F108" s="17">
        <v>1.48</v>
      </c>
      <c r="G108" s="17">
        <v>0.2</v>
      </c>
      <c r="H108" s="17">
        <v>48.75</v>
      </c>
      <c r="I108" s="17">
        <v>0</v>
      </c>
      <c r="J108" s="17">
        <v>585</v>
      </c>
      <c r="K108" s="17">
        <v>6.18</v>
      </c>
      <c r="L108" s="17">
        <v>0.04</v>
      </c>
      <c r="M108" s="17">
        <v>7.0000000000000007E-2</v>
      </c>
      <c r="N108" s="17">
        <v>41.1</v>
      </c>
      <c r="O108" s="17">
        <v>0.12</v>
      </c>
      <c r="P108" s="17">
        <v>5.85</v>
      </c>
      <c r="Q108" s="16" t="s">
        <v>237</v>
      </c>
      <c r="R108" s="16" t="s">
        <v>237</v>
      </c>
    </row>
    <row r="109" spans="1:18" ht="15" thickBot="1" x14ac:dyDescent="0.35">
      <c r="A109" s="20" t="s">
        <v>6</v>
      </c>
      <c r="B109" s="16" t="s">
        <v>9</v>
      </c>
      <c r="C109" s="16" t="s">
        <v>380</v>
      </c>
      <c r="D109" s="17">
        <v>86.61</v>
      </c>
      <c r="E109" s="17">
        <v>17.68</v>
      </c>
      <c r="F109" s="17">
        <v>2.81</v>
      </c>
      <c r="G109" s="17">
        <v>0.49</v>
      </c>
      <c r="H109" s="17">
        <v>0</v>
      </c>
      <c r="I109" s="17">
        <v>0</v>
      </c>
      <c r="J109" s="17">
        <v>0</v>
      </c>
      <c r="K109" s="17">
        <v>0</v>
      </c>
      <c r="L109" s="17">
        <v>7.0000000000000007E-2</v>
      </c>
      <c r="M109" s="17">
        <v>0.04</v>
      </c>
      <c r="N109" s="17">
        <v>3.87</v>
      </c>
      <c r="O109" s="17">
        <v>0.3</v>
      </c>
      <c r="P109" s="17">
        <v>1.47</v>
      </c>
      <c r="Q109" s="16" t="s">
        <v>238</v>
      </c>
      <c r="R109" s="16" t="s">
        <v>238</v>
      </c>
    </row>
    <row r="110" spans="1:18" ht="15" thickBot="1" x14ac:dyDescent="0.35">
      <c r="A110" s="20" t="s">
        <v>6</v>
      </c>
      <c r="B110" s="16" t="s">
        <v>10</v>
      </c>
      <c r="C110" s="16" t="s">
        <v>352</v>
      </c>
      <c r="D110" s="17">
        <v>59.6</v>
      </c>
      <c r="E110" s="17">
        <v>1.23</v>
      </c>
      <c r="F110" s="17">
        <v>3.75</v>
      </c>
      <c r="G110" s="17">
        <v>4.26</v>
      </c>
      <c r="H110" s="17">
        <v>16</v>
      </c>
      <c r="I110" s="17">
        <v>11.4</v>
      </c>
      <c r="J110" s="17">
        <v>54.4</v>
      </c>
      <c r="K110" s="17">
        <v>0.01</v>
      </c>
      <c r="L110" s="17">
        <v>0.01</v>
      </c>
      <c r="M110" s="17">
        <v>0.03</v>
      </c>
      <c r="N110" s="17">
        <v>125.2</v>
      </c>
      <c r="O110" s="17">
        <v>0.01</v>
      </c>
      <c r="P110" s="17">
        <v>185.6</v>
      </c>
      <c r="Q110" s="16" t="s">
        <v>197</v>
      </c>
      <c r="R110" s="16" t="s">
        <v>197</v>
      </c>
    </row>
    <row r="111" spans="1:18" ht="15" thickBot="1" x14ac:dyDescent="0.35">
      <c r="A111" s="15" t="s">
        <v>6</v>
      </c>
      <c r="B111" s="18" t="s">
        <v>166</v>
      </c>
      <c r="C111" s="18" t="s">
        <v>6</v>
      </c>
      <c r="D111" s="19">
        <v>206.66</v>
      </c>
      <c r="E111" s="19">
        <v>31.86</v>
      </c>
      <c r="F111" s="19">
        <v>8.0399999999999991</v>
      </c>
      <c r="G111" s="19">
        <v>4.95</v>
      </c>
      <c r="H111" s="19">
        <v>64.75</v>
      </c>
      <c r="I111" s="19">
        <v>11.4</v>
      </c>
      <c r="J111" s="19">
        <v>639.4</v>
      </c>
      <c r="K111" s="19">
        <v>6.19</v>
      </c>
      <c r="L111" s="19">
        <v>0.12</v>
      </c>
      <c r="M111" s="19">
        <v>0.14000000000000001</v>
      </c>
      <c r="N111" s="19">
        <v>170.17</v>
      </c>
      <c r="O111" s="19">
        <v>0.43</v>
      </c>
      <c r="P111" s="19">
        <v>192.92</v>
      </c>
      <c r="Q111" s="18" t="s">
        <v>6</v>
      </c>
      <c r="R111" s="18" t="s">
        <v>239</v>
      </c>
    </row>
    <row r="112" spans="1:18" ht="15" thickBot="1" x14ac:dyDescent="0.35">
      <c r="A112" s="20" t="s">
        <v>125</v>
      </c>
      <c r="B112" s="16" t="s">
        <v>8</v>
      </c>
      <c r="C112" s="16" t="s">
        <v>381</v>
      </c>
      <c r="D112" s="17">
        <v>61.6</v>
      </c>
      <c r="E112" s="17">
        <v>13.31</v>
      </c>
      <c r="F112" s="17">
        <v>1.22</v>
      </c>
      <c r="G112" s="17">
        <v>0.16</v>
      </c>
      <c r="H112" s="17">
        <v>0</v>
      </c>
      <c r="I112" s="17">
        <v>0</v>
      </c>
      <c r="J112" s="17">
        <v>0</v>
      </c>
      <c r="K112" s="17">
        <v>1.05</v>
      </c>
      <c r="L112" s="17">
        <v>0.02</v>
      </c>
      <c r="M112" s="17">
        <v>0</v>
      </c>
      <c r="N112" s="17">
        <v>1.95</v>
      </c>
      <c r="O112" s="17">
        <v>0.09</v>
      </c>
      <c r="P112" s="17">
        <v>0.4</v>
      </c>
      <c r="Q112" s="16" t="s">
        <v>186</v>
      </c>
      <c r="R112" s="16" t="s">
        <v>186</v>
      </c>
    </row>
    <row r="113" spans="1:18" ht="15" thickBot="1" x14ac:dyDescent="0.35">
      <c r="A113" s="20" t="s">
        <v>6</v>
      </c>
      <c r="B113" s="16" t="s">
        <v>9</v>
      </c>
      <c r="C113" s="16" t="s">
        <v>382</v>
      </c>
      <c r="D113" s="17">
        <v>91.43</v>
      </c>
      <c r="E113" s="17">
        <v>16.91</v>
      </c>
      <c r="F113" s="17">
        <v>4.4400000000000004</v>
      </c>
      <c r="G113" s="17">
        <v>0.23</v>
      </c>
      <c r="H113" s="17">
        <v>0</v>
      </c>
      <c r="I113" s="17">
        <v>0</v>
      </c>
      <c r="J113" s="17">
        <v>5.19</v>
      </c>
      <c r="K113" s="17">
        <v>0.4</v>
      </c>
      <c r="L113" s="17">
        <v>0.05</v>
      </c>
      <c r="M113" s="17">
        <v>0.02</v>
      </c>
      <c r="N113" s="17">
        <v>14.42</v>
      </c>
      <c r="O113" s="17">
        <v>0.83</v>
      </c>
      <c r="P113" s="17">
        <v>42.33</v>
      </c>
      <c r="Q113" s="16" t="s">
        <v>240</v>
      </c>
      <c r="R113" s="16" t="s">
        <v>240</v>
      </c>
    </row>
    <row r="114" spans="1:18" ht="15" thickBot="1" x14ac:dyDescent="0.35">
      <c r="A114" s="20" t="s">
        <v>6</v>
      </c>
      <c r="B114" s="16" t="s">
        <v>10</v>
      </c>
      <c r="C114" s="16" t="s">
        <v>383</v>
      </c>
      <c r="D114" s="17">
        <v>18.600000000000001</v>
      </c>
      <c r="E114" s="17">
        <v>4.21</v>
      </c>
      <c r="F114" s="17">
        <v>0.61</v>
      </c>
      <c r="G114" s="17">
        <v>7.0000000000000007E-2</v>
      </c>
      <c r="H114" s="17">
        <v>276</v>
      </c>
      <c r="I114" s="17">
        <v>0</v>
      </c>
      <c r="J114" s="17">
        <v>3309.6</v>
      </c>
      <c r="K114" s="17">
        <v>1.81</v>
      </c>
      <c r="L114" s="17">
        <v>0.02</v>
      </c>
      <c r="M114" s="17">
        <v>0.03</v>
      </c>
      <c r="N114" s="17">
        <v>14.4</v>
      </c>
      <c r="O114" s="17">
        <v>0.16</v>
      </c>
      <c r="P114" s="17">
        <v>13.8</v>
      </c>
      <c r="Q114" s="16" t="s">
        <v>241</v>
      </c>
      <c r="R114" s="16" t="s">
        <v>241</v>
      </c>
    </row>
    <row r="115" spans="1:18" ht="15" thickBot="1" x14ac:dyDescent="0.35">
      <c r="A115" s="15" t="s">
        <v>6</v>
      </c>
      <c r="B115" s="18" t="s">
        <v>166</v>
      </c>
      <c r="C115" s="18" t="s">
        <v>6</v>
      </c>
      <c r="D115" s="19">
        <v>171.63</v>
      </c>
      <c r="E115" s="19">
        <v>34.43</v>
      </c>
      <c r="F115" s="19">
        <v>6.27</v>
      </c>
      <c r="G115" s="19">
        <v>0.46</v>
      </c>
      <c r="H115" s="19">
        <v>276</v>
      </c>
      <c r="I115" s="19">
        <v>0</v>
      </c>
      <c r="J115" s="19">
        <v>3314.79</v>
      </c>
      <c r="K115" s="19">
        <v>3.26</v>
      </c>
      <c r="L115" s="19">
        <v>0.09</v>
      </c>
      <c r="M115" s="19">
        <v>0.05</v>
      </c>
      <c r="N115" s="19">
        <v>30.77</v>
      </c>
      <c r="O115" s="19">
        <v>1.08</v>
      </c>
      <c r="P115" s="19">
        <v>56.53</v>
      </c>
      <c r="Q115" s="18" t="s">
        <v>6</v>
      </c>
      <c r="R115" s="18" t="s">
        <v>242</v>
      </c>
    </row>
    <row r="116" spans="1:18" ht="15" thickBot="1" x14ac:dyDescent="0.35">
      <c r="A116" s="20" t="s">
        <v>128</v>
      </c>
      <c r="B116" s="16" t="s">
        <v>8</v>
      </c>
      <c r="C116" s="16" t="s">
        <v>353</v>
      </c>
      <c r="D116" s="17">
        <v>34.200000000000003</v>
      </c>
      <c r="E116" s="17">
        <v>8.17</v>
      </c>
      <c r="F116" s="17">
        <v>0.71</v>
      </c>
      <c r="G116" s="17">
        <v>0.39</v>
      </c>
      <c r="H116" s="17">
        <v>183.6</v>
      </c>
      <c r="I116" s="17">
        <v>0</v>
      </c>
      <c r="J116" s="17">
        <v>2202</v>
      </c>
      <c r="K116" s="17">
        <v>7.27</v>
      </c>
      <c r="L116" s="17">
        <v>0.01</v>
      </c>
      <c r="M116" s="17">
        <v>0.08</v>
      </c>
      <c r="N116" s="17">
        <v>7.2</v>
      </c>
      <c r="O116" s="17">
        <v>0.21</v>
      </c>
      <c r="P116" s="17">
        <v>0</v>
      </c>
      <c r="Q116" s="16" t="s">
        <v>199</v>
      </c>
      <c r="R116" s="16" t="s">
        <v>199</v>
      </c>
    </row>
    <row r="117" spans="1:18" ht="15" thickBot="1" x14ac:dyDescent="0.35">
      <c r="A117" s="20" t="s">
        <v>6</v>
      </c>
      <c r="B117" s="16" t="s">
        <v>9</v>
      </c>
      <c r="C117" s="16" t="s">
        <v>384</v>
      </c>
      <c r="D117" s="17">
        <v>94.56</v>
      </c>
      <c r="E117" s="17">
        <v>17.16</v>
      </c>
      <c r="F117" s="17">
        <v>5.04</v>
      </c>
      <c r="G117" s="17">
        <v>0.39</v>
      </c>
      <c r="H117" s="17">
        <v>11.25</v>
      </c>
      <c r="I117" s="17">
        <v>1.5</v>
      </c>
      <c r="J117" s="17">
        <v>116.1</v>
      </c>
      <c r="K117" s="17">
        <v>2.1</v>
      </c>
      <c r="L117" s="17">
        <v>0.05</v>
      </c>
      <c r="M117" s="17">
        <v>0.03</v>
      </c>
      <c r="N117" s="17">
        <v>17.52</v>
      </c>
      <c r="O117" s="17">
        <v>0.45</v>
      </c>
      <c r="P117" s="17">
        <v>18.420000000000002</v>
      </c>
      <c r="Q117" s="16" t="s">
        <v>187</v>
      </c>
      <c r="R117" s="16" t="s">
        <v>187</v>
      </c>
    </row>
    <row r="118" spans="1:18" ht="15" thickBot="1" x14ac:dyDescent="0.35">
      <c r="A118" s="20" t="s">
        <v>6</v>
      </c>
      <c r="B118" s="16" t="s">
        <v>10</v>
      </c>
      <c r="C118" s="16" t="s">
        <v>130</v>
      </c>
      <c r="D118" s="17">
        <v>19.600000000000001</v>
      </c>
      <c r="E118" s="17">
        <v>4.75</v>
      </c>
      <c r="F118" s="17">
        <v>7.0000000000000007E-2</v>
      </c>
      <c r="G118" s="17">
        <v>0.26</v>
      </c>
      <c r="H118" s="17">
        <v>0</v>
      </c>
      <c r="I118" s="17">
        <v>0</v>
      </c>
      <c r="J118" s="17">
        <v>8.75</v>
      </c>
      <c r="K118" s="17">
        <v>0</v>
      </c>
      <c r="L118" s="17">
        <v>0</v>
      </c>
      <c r="M118" s="17">
        <v>0</v>
      </c>
      <c r="N118" s="17">
        <v>1.4</v>
      </c>
      <c r="O118" s="17">
        <v>0.03</v>
      </c>
      <c r="P118" s="17">
        <v>0</v>
      </c>
      <c r="Q118" s="16" t="s">
        <v>188</v>
      </c>
      <c r="R118" s="16" t="s">
        <v>188</v>
      </c>
    </row>
    <row r="119" spans="1:18" ht="15" thickBot="1" x14ac:dyDescent="0.35">
      <c r="A119" s="15" t="s">
        <v>6</v>
      </c>
      <c r="B119" s="18" t="s">
        <v>166</v>
      </c>
      <c r="C119" s="18" t="s">
        <v>6</v>
      </c>
      <c r="D119" s="19">
        <v>148.36000000000001</v>
      </c>
      <c r="E119" s="19">
        <v>30.08</v>
      </c>
      <c r="F119" s="19">
        <v>5.82</v>
      </c>
      <c r="G119" s="19">
        <v>1.04</v>
      </c>
      <c r="H119" s="19">
        <v>194.85</v>
      </c>
      <c r="I119" s="19">
        <v>1.5</v>
      </c>
      <c r="J119" s="19">
        <v>2326.85</v>
      </c>
      <c r="K119" s="19">
        <v>9.3699999999999992</v>
      </c>
      <c r="L119" s="19">
        <v>0.06</v>
      </c>
      <c r="M119" s="19">
        <v>0.11</v>
      </c>
      <c r="N119" s="19">
        <v>26.12</v>
      </c>
      <c r="O119" s="19">
        <v>0.69</v>
      </c>
      <c r="P119" s="19">
        <v>18.420000000000002</v>
      </c>
      <c r="Q119" s="18" t="s">
        <v>6</v>
      </c>
      <c r="R119" s="18" t="s">
        <v>243</v>
      </c>
    </row>
    <row r="120" spans="1:18" ht="18" customHeight="1" thickBot="1" x14ac:dyDescent="0.35">
      <c r="A120" s="22" t="s">
        <v>183</v>
      </c>
      <c r="B120" s="23"/>
      <c r="C120" s="24"/>
      <c r="D120" s="25">
        <f>AVERAGE(D99,D103,D107,D111,D115,,D119)</f>
        <v>178.61714285714288</v>
      </c>
      <c r="E120" s="25">
        <f t="shared" ref="E120:P120" si="3">AVERAGE(E99,E103,E107,E111,E115,,E119)</f>
        <v>30.837142857142851</v>
      </c>
      <c r="F120" s="25">
        <f t="shared" si="3"/>
        <v>6.4442857142857131</v>
      </c>
      <c r="G120" s="25">
        <f t="shared" si="3"/>
        <v>2.9928571428571429</v>
      </c>
      <c r="H120" s="25">
        <f t="shared" si="3"/>
        <v>107.05</v>
      </c>
      <c r="I120" s="25">
        <f t="shared" si="3"/>
        <v>18.37857142857143</v>
      </c>
      <c r="J120" s="25">
        <f t="shared" si="3"/>
        <v>1073.2957142857142</v>
      </c>
      <c r="K120" s="25">
        <f t="shared" si="3"/>
        <v>5.1642857142857137</v>
      </c>
      <c r="L120" s="25">
        <f t="shared" si="3"/>
        <v>8.8571428571428551E-2</v>
      </c>
      <c r="M120" s="25">
        <f t="shared" si="3"/>
        <v>9.5714285714285724E-2</v>
      </c>
      <c r="N120" s="25">
        <f t="shared" si="3"/>
        <v>66.545714285714283</v>
      </c>
      <c r="O120" s="25">
        <f t="shared" si="3"/>
        <v>0.95428571428571429</v>
      </c>
      <c r="P120" s="25">
        <f t="shared" si="3"/>
        <v>75.957142857142841</v>
      </c>
      <c r="Q120" s="9" t="s">
        <v>6</v>
      </c>
      <c r="R120" s="10" t="s">
        <v>244</v>
      </c>
    </row>
    <row r="121" spans="1:18" ht="16.5" customHeight="1" x14ac:dyDescent="0.3">
      <c r="A121" s="1" t="s">
        <v>398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26"/>
      <c r="N121" s="27" t="s">
        <v>6</v>
      </c>
      <c r="O121" s="28"/>
      <c r="P121" s="28"/>
      <c r="Q121" s="28"/>
      <c r="R121" s="29"/>
    </row>
    <row r="122" spans="1:18" ht="24" customHeight="1" x14ac:dyDescent="0.3">
      <c r="A122" s="3" t="s">
        <v>403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0"/>
      <c r="N122" s="31"/>
      <c r="O122" s="14"/>
      <c r="P122" s="14"/>
      <c r="Q122" s="14"/>
      <c r="R122" s="32"/>
    </row>
    <row r="123" spans="1:18" ht="17.25" customHeight="1" thickBot="1" x14ac:dyDescent="0.35">
      <c r="A123" s="4" t="s">
        <v>405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33"/>
      <c r="N123" s="34"/>
      <c r="O123" s="35"/>
      <c r="P123" s="35"/>
      <c r="Q123" s="35"/>
      <c r="R123" s="36"/>
    </row>
    <row r="124" spans="1:18" ht="17.100000000000001" customHeight="1" x14ac:dyDescent="0.3">
      <c r="A124" s="5" t="s">
        <v>139</v>
      </c>
      <c r="B124" s="5" t="s">
        <v>140</v>
      </c>
      <c r="C124" s="5" t="s">
        <v>2</v>
      </c>
      <c r="D124" s="5" t="s">
        <v>141</v>
      </c>
      <c r="E124" s="5" t="s">
        <v>142</v>
      </c>
      <c r="F124" s="5" t="s">
        <v>143</v>
      </c>
      <c r="G124" s="5" t="s">
        <v>144</v>
      </c>
      <c r="H124" s="5" t="s">
        <v>145</v>
      </c>
      <c r="I124" s="5" t="s">
        <v>146</v>
      </c>
      <c r="J124" s="5" t="s">
        <v>147</v>
      </c>
      <c r="K124" s="5" t="s">
        <v>148</v>
      </c>
      <c r="L124" s="5" t="s">
        <v>149</v>
      </c>
      <c r="M124" s="5" t="s">
        <v>150</v>
      </c>
      <c r="N124" s="5" t="s">
        <v>151</v>
      </c>
      <c r="O124" s="5" t="s">
        <v>152</v>
      </c>
      <c r="P124" s="5" t="s">
        <v>153</v>
      </c>
      <c r="Q124" s="5" t="s">
        <v>154</v>
      </c>
      <c r="R124" s="5" t="s">
        <v>155</v>
      </c>
    </row>
    <row r="125" spans="1:18" ht="17.100000000000001" customHeight="1" x14ac:dyDescent="0.3">
      <c r="A125" s="6" t="s">
        <v>6</v>
      </c>
      <c r="B125" s="7" t="s">
        <v>6</v>
      </c>
      <c r="C125" s="7" t="s">
        <v>6</v>
      </c>
      <c r="D125" s="7" t="s">
        <v>156</v>
      </c>
      <c r="E125" s="7" t="s">
        <v>157</v>
      </c>
      <c r="F125" s="7" t="s">
        <v>157</v>
      </c>
      <c r="G125" s="7" t="s">
        <v>157</v>
      </c>
      <c r="H125" s="7" t="s">
        <v>158</v>
      </c>
      <c r="I125" s="7" t="s">
        <v>6</v>
      </c>
      <c r="J125" s="7" t="s">
        <v>6</v>
      </c>
      <c r="K125" s="7" t="s">
        <v>159</v>
      </c>
      <c r="L125" s="7" t="s">
        <v>159</v>
      </c>
      <c r="M125" s="7" t="s">
        <v>159</v>
      </c>
      <c r="N125" s="7" t="s">
        <v>159</v>
      </c>
      <c r="O125" s="7" t="s">
        <v>159</v>
      </c>
      <c r="P125" s="7" t="s">
        <v>159</v>
      </c>
      <c r="Q125" s="7" t="s">
        <v>155</v>
      </c>
      <c r="R125" s="7" t="s">
        <v>160</v>
      </c>
    </row>
    <row r="126" spans="1:18" ht="17.100000000000001" customHeight="1" x14ac:dyDescent="0.3">
      <c r="A126" s="7" t="s">
        <v>6</v>
      </c>
      <c r="B126" s="7" t="s">
        <v>6</v>
      </c>
      <c r="C126" s="7" t="s">
        <v>6</v>
      </c>
      <c r="D126" s="7" t="s">
        <v>6</v>
      </c>
      <c r="E126" s="7" t="s">
        <v>6</v>
      </c>
      <c r="F126" s="7" t="s">
        <v>6</v>
      </c>
      <c r="G126" s="7" t="s">
        <v>6</v>
      </c>
      <c r="H126" s="7" t="s">
        <v>6</v>
      </c>
      <c r="I126" s="7" t="s">
        <v>6</v>
      </c>
      <c r="J126" s="7" t="s">
        <v>6</v>
      </c>
      <c r="K126" s="7" t="s">
        <v>6</v>
      </c>
      <c r="L126" s="7" t="s">
        <v>6</v>
      </c>
      <c r="M126" s="7" t="s">
        <v>6</v>
      </c>
      <c r="N126" s="7" t="s">
        <v>6</v>
      </c>
      <c r="O126" s="7" t="s">
        <v>6</v>
      </c>
      <c r="P126" s="7" t="s">
        <v>6</v>
      </c>
      <c r="Q126" s="7" t="s">
        <v>160</v>
      </c>
      <c r="R126" s="7" t="s">
        <v>6</v>
      </c>
    </row>
    <row r="127" spans="1:18" ht="18" customHeight="1" thickBot="1" x14ac:dyDescent="0.35">
      <c r="A127" s="8" t="s">
        <v>161</v>
      </c>
      <c r="B127" s="8" t="s">
        <v>6</v>
      </c>
      <c r="C127" s="8" t="s">
        <v>6</v>
      </c>
      <c r="D127" s="8" t="s">
        <v>6</v>
      </c>
      <c r="E127" s="8" t="s">
        <v>6</v>
      </c>
      <c r="F127" s="8" t="s">
        <v>6</v>
      </c>
      <c r="G127" s="8" t="s">
        <v>6</v>
      </c>
      <c r="H127" s="8" t="s">
        <v>6</v>
      </c>
      <c r="I127" s="8" t="s">
        <v>6</v>
      </c>
      <c r="J127" s="8" t="s">
        <v>6</v>
      </c>
      <c r="K127" s="8" t="s">
        <v>6</v>
      </c>
      <c r="L127" s="8" t="s">
        <v>6</v>
      </c>
      <c r="M127" s="8" t="s">
        <v>6</v>
      </c>
      <c r="N127" s="8" t="s">
        <v>6</v>
      </c>
      <c r="O127" s="8" t="s">
        <v>6</v>
      </c>
      <c r="P127" s="8" t="s">
        <v>6</v>
      </c>
      <c r="Q127" s="8" t="s">
        <v>6</v>
      </c>
      <c r="R127" s="8" t="s">
        <v>6</v>
      </c>
    </row>
    <row r="128" spans="1:18" ht="15" thickBot="1" x14ac:dyDescent="0.35">
      <c r="A128" s="20" t="s">
        <v>132</v>
      </c>
      <c r="B128" s="16" t="s">
        <v>8</v>
      </c>
      <c r="C128" s="16" t="s">
        <v>371</v>
      </c>
      <c r="D128" s="17">
        <v>38.799999999999997</v>
      </c>
      <c r="E128" s="17">
        <v>1.5</v>
      </c>
      <c r="F128" s="17">
        <v>3.84</v>
      </c>
      <c r="G128" s="17">
        <v>1.85</v>
      </c>
      <c r="H128" s="17">
        <v>0</v>
      </c>
      <c r="I128" s="17">
        <v>0</v>
      </c>
      <c r="J128" s="17">
        <v>0</v>
      </c>
      <c r="K128" s="17">
        <v>0</v>
      </c>
      <c r="L128" s="17">
        <v>0.01</v>
      </c>
      <c r="M128" s="17">
        <v>7.0000000000000007E-2</v>
      </c>
      <c r="N128" s="17">
        <v>25.6</v>
      </c>
      <c r="O128" s="17">
        <v>0.61</v>
      </c>
      <c r="P128" s="17">
        <v>0.4</v>
      </c>
      <c r="Q128" s="16" t="s">
        <v>224</v>
      </c>
      <c r="R128" s="16" t="s">
        <v>224</v>
      </c>
    </row>
    <row r="129" spans="1:18" ht="15" thickBot="1" x14ac:dyDescent="0.35">
      <c r="A129" s="20" t="s">
        <v>6</v>
      </c>
      <c r="B129" s="16" t="s">
        <v>9</v>
      </c>
      <c r="C129" s="16" t="s">
        <v>385</v>
      </c>
      <c r="D129" s="17">
        <v>129.06</v>
      </c>
      <c r="E129" s="17">
        <v>18.170000000000002</v>
      </c>
      <c r="F129" s="17">
        <v>3.93</v>
      </c>
      <c r="G129" s="17">
        <v>4.01</v>
      </c>
      <c r="H129" s="17">
        <v>67.8</v>
      </c>
      <c r="I129" s="17">
        <v>64.349999999999994</v>
      </c>
      <c r="J129" s="17">
        <v>41.55</v>
      </c>
      <c r="K129" s="17">
        <v>0.46</v>
      </c>
      <c r="L129" s="17">
        <v>0.06</v>
      </c>
      <c r="M129" s="17">
        <v>0.08</v>
      </c>
      <c r="N129" s="17">
        <v>26.07</v>
      </c>
      <c r="O129" s="17">
        <v>0.97</v>
      </c>
      <c r="P129" s="17">
        <v>8.9700000000000006</v>
      </c>
      <c r="Q129" s="16" t="s">
        <v>164</v>
      </c>
      <c r="R129" s="16" t="s">
        <v>164</v>
      </c>
    </row>
    <row r="130" spans="1:18" ht="15" thickBot="1" x14ac:dyDescent="0.35">
      <c r="A130" s="20" t="s">
        <v>6</v>
      </c>
      <c r="B130" s="16" t="s">
        <v>10</v>
      </c>
      <c r="C130" s="16" t="s">
        <v>397</v>
      </c>
      <c r="D130" s="17">
        <v>93.12</v>
      </c>
      <c r="E130" s="17">
        <v>11.33</v>
      </c>
      <c r="F130" s="17">
        <v>1.33</v>
      </c>
      <c r="G130" s="17">
        <v>4.42</v>
      </c>
      <c r="H130" s="17">
        <v>13.88</v>
      </c>
      <c r="I130" s="17">
        <v>0</v>
      </c>
      <c r="J130" s="17">
        <v>166.46</v>
      </c>
      <c r="K130" s="17">
        <v>1.06</v>
      </c>
      <c r="L130" s="17">
        <v>0.03</v>
      </c>
      <c r="M130" s="17">
        <v>0.01</v>
      </c>
      <c r="N130" s="17">
        <v>8.19</v>
      </c>
      <c r="O130" s="17">
        <v>0.14000000000000001</v>
      </c>
      <c r="P130" s="17">
        <v>211.25</v>
      </c>
      <c r="Q130" s="16" t="s">
        <v>245</v>
      </c>
      <c r="R130" s="16" t="s">
        <v>245</v>
      </c>
    </row>
    <row r="131" spans="1:18" ht="15" thickBot="1" x14ac:dyDescent="0.35">
      <c r="A131" s="15" t="s">
        <v>6</v>
      </c>
      <c r="B131" s="18" t="s">
        <v>166</v>
      </c>
      <c r="C131" s="18" t="s">
        <v>6</v>
      </c>
      <c r="D131" s="19">
        <v>260.98</v>
      </c>
      <c r="E131" s="19">
        <v>31</v>
      </c>
      <c r="F131" s="19">
        <v>9.1</v>
      </c>
      <c r="G131" s="19">
        <v>10.28</v>
      </c>
      <c r="H131" s="19">
        <v>81.680000000000007</v>
      </c>
      <c r="I131" s="19">
        <v>64.349999999999994</v>
      </c>
      <c r="J131" s="19">
        <v>208.01</v>
      </c>
      <c r="K131" s="19">
        <v>1.52</v>
      </c>
      <c r="L131" s="19">
        <v>0.1</v>
      </c>
      <c r="M131" s="19">
        <v>0.16</v>
      </c>
      <c r="N131" s="19">
        <v>59.86</v>
      </c>
      <c r="O131" s="19">
        <v>1.72</v>
      </c>
      <c r="P131" s="19">
        <v>220.62</v>
      </c>
      <c r="Q131" s="18" t="s">
        <v>6</v>
      </c>
      <c r="R131" s="18" t="s">
        <v>246</v>
      </c>
    </row>
    <row r="132" spans="1:18" ht="15" thickBot="1" x14ac:dyDescent="0.35">
      <c r="A132" s="20" t="s">
        <v>135</v>
      </c>
      <c r="B132" s="16" t="s">
        <v>8</v>
      </c>
      <c r="C132" s="16" t="s">
        <v>386</v>
      </c>
      <c r="D132" s="17">
        <v>84.1</v>
      </c>
      <c r="E132" s="17">
        <v>13.95</v>
      </c>
      <c r="F132" s="17">
        <v>2.2599999999999998</v>
      </c>
      <c r="G132" s="17">
        <v>2.2400000000000002</v>
      </c>
      <c r="H132" s="17">
        <v>0.1</v>
      </c>
      <c r="I132" s="17">
        <v>0</v>
      </c>
      <c r="J132" s="17">
        <v>1.45</v>
      </c>
      <c r="K132" s="17">
        <v>0</v>
      </c>
      <c r="L132" s="17">
        <v>7.0000000000000007E-2</v>
      </c>
      <c r="M132" s="17">
        <v>0.02</v>
      </c>
      <c r="N132" s="17">
        <v>23.2</v>
      </c>
      <c r="O132" s="17">
        <v>0.53</v>
      </c>
      <c r="P132" s="17">
        <v>0.55000000000000004</v>
      </c>
      <c r="Q132" s="16" t="s">
        <v>247</v>
      </c>
      <c r="R132" s="16" t="s">
        <v>247</v>
      </c>
    </row>
    <row r="133" spans="1:18" ht="15" thickBot="1" x14ac:dyDescent="0.35">
      <c r="A133" s="20" t="s">
        <v>6</v>
      </c>
      <c r="B133" s="16" t="s">
        <v>9</v>
      </c>
      <c r="C133" s="16" t="s">
        <v>387</v>
      </c>
      <c r="D133" s="17">
        <v>95.76</v>
      </c>
      <c r="E133" s="17">
        <v>17.18</v>
      </c>
      <c r="F133" s="17">
        <v>4.97</v>
      </c>
      <c r="G133" s="17">
        <v>0.38</v>
      </c>
      <c r="H133" s="17">
        <v>1.5</v>
      </c>
      <c r="I133" s="17">
        <v>1.5</v>
      </c>
      <c r="J133" s="17">
        <v>0.3</v>
      </c>
      <c r="K133" s="17">
        <v>1.29</v>
      </c>
      <c r="L133" s="17">
        <v>0.06</v>
      </c>
      <c r="M133" s="17">
        <v>0.01</v>
      </c>
      <c r="N133" s="17">
        <v>5.52</v>
      </c>
      <c r="O133" s="17">
        <v>0.11</v>
      </c>
      <c r="P133" s="17">
        <v>8.52</v>
      </c>
      <c r="Q133" s="16" t="s">
        <v>225</v>
      </c>
      <c r="R133" s="16" t="s">
        <v>225</v>
      </c>
    </row>
    <row r="134" spans="1:18" ht="15" thickBot="1" x14ac:dyDescent="0.35">
      <c r="A134" s="20" t="s">
        <v>6</v>
      </c>
      <c r="B134" s="16" t="s">
        <v>10</v>
      </c>
      <c r="C134" s="16" t="s">
        <v>136</v>
      </c>
      <c r="D134" s="17">
        <v>26.95</v>
      </c>
      <c r="E134" s="17">
        <v>7</v>
      </c>
      <c r="F134" s="17">
        <v>0.38</v>
      </c>
      <c r="G134" s="17">
        <v>7.0000000000000007E-2</v>
      </c>
      <c r="H134" s="17">
        <v>0.7</v>
      </c>
      <c r="I134" s="17">
        <v>0</v>
      </c>
      <c r="J134" s="17">
        <v>7.35</v>
      </c>
      <c r="K134" s="17">
        <v>2.31</v>
      </c>
      <c r="L134" s="17">
        <v>0.01</v>
      </c>
      <c r="M134" s="17">
        <v>0.01</v>
      </c>
      <c r="N134" s="17">
        <v>2.1</v>
      </c>
      <c r="O134" s="17">
        <v>0.08</v>
      </c>
      <c r="P134" s="17">
        <v>0</v>
      </c>
      <c r="Q134" s="16" t="s">
        <v>174</v>
      </c>
      <c r="R134" s="16" t="s">
        <v>174</v>
      </c>
    </row>
    <row r="135" spans="1:18" ht="15" thickBot="1" x14ac:dyDescent="0.35">
      <c r="A135" s="15" t="s">
        <v>6</v>
      </c>
      <c r="B135" s="18" t="s">
        <v>166</v>
      </c>
      <c r="C135" s="18" t="s">
        <v>6</v>
      </c>
      <c r="D135" s="19">
        <v>206.81</v>
      </c>
      <c r="E135" s="19">
        <v>38.130000000000003</v>
      </c>
      <c r="F135" s="19">
        <v>7.61</v>
      </c>
      <c r="G135" s="19">
        <v>2.69</v>
      </c>
      <c r="H135" s="19">
        <v>2.2999999999999998</v>
      </c>
      <c r="I135" s="19">
        <v>1.5</v>
      </c>
      <c r="J135" s="19">
        <v>9.1</v>
      </c>
      <c r="K135" s="19">
        <v>3.6</v>
      </c>
      <c r="L135" s="19">
        <v>0.14000000000000001</v>
      </c>
      <c r="M135" s="19">
        <v>0.04</v>
      </c>
      <c r="N135" s="19">
        <v>30.82</v>
      </c>
      <c r="O135" s="19">
        <v>0.72</v>
      </c>
      <c r="P135" s="19">
        <v>9.07</v>
      </c>
      <c r="Q135" s="18" t="s">
        <v>6</v>
      </c>
      <c r="R135" s="18" t="s">
        <v>248</v>
      </c>
    </row>
    <row r="136" spans="1:18" ht="18" customHeight="1" thickBot="1" x14ac:dyDescent="0.35">
      <c r="A136" s="22" t="s">
        <v>183</v>
      </c>
      <c r="B136" s="23"/>
      <c r="C136" s="24"/>
      <c r="D136" s="25">
        <f>AVERAGE(D131,D135)</f>
        <v>233.89500000000001</v>
      </c>
      <c r="E136" s="25">
        <f t="shared" ref="E136:P136" si="4">AVERAGE(E131,E135)</f>
        <v>34.564999999999998</v>
      </c>
      <c r="F136" s="25">
        <f t="shared" si="4"/>
        <v>8.3550000000000004</v>
      </c>
      <c r="G136" s="25">
        <f t="shared" si="4"/>
        <v>6.4849999999999994</v>
      </c>
      <c r="H136" s="25">
        <f t="shared" si="4"/>
        <v>41.99</v>
      </c>
      <c r="I136" s="25">
        <f t="shared" si="4"/>
        <v>32.924999999999997</v>
      </c>
      <c r="J136" s="25">
        <f t="shared" si="4"/>
        <v>108.55499999999999</v>
      </c>
      <c r="K136" s="25">
        <f t="shared" si="4"/>
        <v>2.56</v>
      </c>
      <c r="L136" s="25">
        <f t="shared" si="4"/>
        <v>0.12000000000000001</v>
      </c>
      <c r="M136" s="25">
        <f t="shared" si="4"/>
        <v>0.1</v>
      </c>
      <c r="N136" s="25">
        <f t="shared" si="4"/>
        <v>45.34</v>
      </c>
      <c r="O136" s="25">
        <f t="shared" si="4"/>
        <v>1.22</v>
      </c>
      <c r="P136" s="25">
        <f t="shared" si="4"/>
        <v>114.845</v>
      </c>
      <c r="Q136" s="9" t="s">
        <v>6</v>
      </c>
      <c r="R136" s="10" t="s">
        <v>249</v>
      </c>
    </row>
    <row r="137" spans="1:18" x14ac:dyDescent="0.3">
      <c r="A137" s="21" t="s">
        <v>310</v>
      </c>
      <c r="B137" s="21"/>
      <c r="C137" s="21"/>
    </row>
  </sheetData>
  <mergeCells count="50">
    <mergeCell ref="A128:A130"/>
    <mergeCell ref="A132:A134"/>
    <mergeCell ref="A137:C137"/>
    <mergeCell ref="A24:C24"/>
    <mergeCell ref="A56:C56"/>
    <mergeCell ref="A88:C88"/>
    <mergeCell ref="A120:C120"/>
    <mergeCell ref="A136:C136"/>
    <mergeCell ref="A25:M25"/>
    <mergeCell ref="A104:A106"/>
    <mergeCell ref="A108:A110"/>
    <mergeCell ref="A112:A114"/>
    <mergeCell ref="A116:A118"/>
    <mergeCell ref="A121:M121"/>
    <mergeCell ref="N121:R123"/>
    <mergeCell ref="A122:M122"/>
    <mergeCell ref="A123:M123"/>
    <mergeCell ref="A84:A86"/>
    <mergeCell ref="A96:A98"/>
    <mergeCell ref="A100:A102"/>
    <mergeCell ref="A89:M89"/>
    <mergeCell ref="N89:R91"/>
    <mergeCell ref="A90:M90"/>
    <mergeCell ref="A91:M91"/>
    <mergeCell ref="A64:A66"/>
    <mergeCell ref="A68:A70"/>
    <mergeCell ref="A72:A74"/>
    <mergeCell ref="A76:A78"/>
    <mergeCell ref="A80:A82"/>
    <mergeCell ref="N57:R59"/>
    <mergeCell ref="A58:M58"/>
    <mergeCell ref="A59:M59"/>
    <mergeCell ref="A40:A42"/>
    <mergeCell ref="A44:A46"/>
    <mergeCell ref="A48:A50"/>
    <mergeCell ref="A52:A54"/>
    <mergeCell ref="A57:M57"/>
    <mergeCell ref="A20:A22"/>
    <mergeCell ref="A32:A34"/>
    <mergeCell ref="A36:A38"/>
    <mergeCell ref="N25:R27"/>
    <mergeCell ref="A26:M26"/>
    <mergeCell ref="A27:M27"/>
    <mergeCell ref="A8:A10"/>
    <mergeCell ref="A12:A14"/>
    <mergeCell ref="A16:A18"/>
    <mergeCell ref="A1:M1"/>
    <mergeCell ref="N1:R3"/>
    <mergeCell ref="A2:M2"/>
    <mergeCell ref="A3:M3"/>
  </mergeCells>
  <phoneticPr fontId="18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CD3F-48B8-4322-B60D-9C110CC2D86A}">
  <dimension ref="A1:F53"/>
  <sheetViews>
    <sheetView workbookViewId="0">
      <selection activeCell="G1" sqref="G1"/>
    </sheetView>
  </sheetViews>
  <sheetFormatPr defaultColWidth="9" defaultRowHeight="14.25" x14ac:dyDescent="0.3"/>
  <cols>
    <col min="1" max="1" width="7.125" style="37" customWidth="1"/>
    <col min="2" max="2" width="8.125" style="11" customWidth="1"/>
    <col min="3" max="3" width="20.625" style="11" customWidth="1"/>
    <col min="4" max="4" width="30.625" style="11" customWidth="1"/>
    <col min="5" max="5" width="9.625" style="11" customWidth="1"/>
    <col min="6" max="6" width="70.625" style="2" customWidth="1"/>
    <col min="7" max="16384" width="9" style="11"/>
  </cols>
  <sheetData>
    <row r="1" spans="1:6" ht="17.100000000000001" customHeight="1" x14ac:dyDescent="0.3">
      <c r="A1" s="44" t="s">
        <v>411</v>
      </c>
      <c r="B1" s="45"/>
      <c r="C1" s="45"/>
      <c r="D1" s="45"/>
      <c r="E1" s="46"/>
      <c r="F1" s="47"/>
    </row>
    <row r="2" spans="1:6" ht="17.100000000000001" customHeight="1" x14ac:dyDescent="0.3">
      <c r="A2" s="48"/>
      <c r="B2" s="49"/>
      <c r="C2" s="49"/>
      <c r="D2" s="49"/>
      <c r="E2" s="50"/>
      <c r="F2" s="51"/>
    </row>
    <row r="3" spans="1:6" ht="21.95" customHeight="1" x14ac:dyDescent="0.3">
      <c r="A3" s="48"/>
      <c r="B3" s="49"/>
      <c r="C3" s="49"/>
      <c r="D3" s="49"/>
      <c r="E3" s="50"/>
      <c r="F3" s="51"/>
    </row>
    <row r="4" spans="1:6" ht="18" customHeight="1" thickBot="1" x14ac:dyDescent="0.35">
      <c r="A4" s="52"/>
      <c r="B4" s="53"/>
      <c r="C4" s="53"/>
      <c r="D4" s="53"/>
      <c r="E4" s="54"/>
      <c r="F4" s="55"/>
    </row>
    <row r="5" spans="1:6" s="37" customFormat="1" ht="36" customHeight="1" thickBot="1" x14ac:dyDescent="0.35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</row>
    <row r="6" spans="1:6" ht="30" customHeight="1" thickBot="1" x14ac:dyDescent="0.35">
      <c r="A6" s="13" t="s">
        <v>7</v>
      </c>
      <c r="B6" s="41" t="s">
        <v>9</v>
      </c>
      <c r="C6" s="41" t="s">
        <v>301</v>
      </c>
      <c r="D6" s="39" t="s">
        <v>13</v>
      </c>
      <c r="E6" s="43">
        <v>7</v>
      </c>
      <c r="F6" s="42" t="s">
        <v>292</v>
      </c>
    </row>
    <row r="7" spans="1:6" ht="30" customHeight="1" thickBot="1" x14ac:dyDescent="0.35">
      <c r="A7" s="13" t="s">
        <v>6</v>
      </c>
      <c r="B7" s="41" t="s">
        <v>6</v>
      </c>
      <c r="C7" s="41" t="s">
        <v>6</v>
      </c>
      <c r="D7" s="39" t="s">
        <v>291</v>
      </c>
      <c r="E7" s="43">
        <v>5</v>
      </c>
      <c r="F7" s="42" t="s">
        <v>6</v>
      </c>
    </row>
    <row r="8" spans="1:6" ht="30" customHeight="1" thickBot="1" x14ac:dyDescent="0.35">
      <c r="A8" s="13" t="s">
        <v>17</v>
      </c>
      <c r="B8" s="41" t="s">
        <v>9</v>
      </c>
      <c r="C8" s="41" t="s">
        <v>301</v>
      </c>
      <c r="D8" s="39" t="s">
        <v>13</v>
      </c>
      <c r="E8" s="43">
        <v>7</v>
      </c>
      <c r="F8" s="42" t="s">
        <v>292</v>
      </c>
    </row>
    <row r="9" spans="1:6" ht="30" customHeight="1" thickBot="1" x14ac:dyDescent="0.35">
      <c r="A9" s="13" t="s">
        <v>6</v>
      </c>
      <c r="B9" s="41" t="s">
        <v>6</v>
      </c>
      <c r="C9" s="41" t="s">
        <v>6</v>
      </c>
      <c r="D9" s="39" t="s">
        <v>291</v>
      </c>
      <c r="E9" s="43">
        <v>5</v>
      </c>
      <c r="F9" s="42" t="s">
        <v>6</v>
      </c>
    </row>
    <row r="10" spans="1:6" ht="30" customHeight="1" thickBot="1" x14ac:dyDescent="0.35">
      <c r="A10" s="13" t="s">
        <v>27</v>
      </c>
      <c r="B10" s="41" t="s">
        <v>9</v>
      </c>
      <c r="C10" s="41" t="s">
        <v>302</v>
      </c>
      <c r="D10" s="39" t="s">
        <v>13</v>
      </c>
      <c r="E10" s="43">
        <v>7</v>
      </c>
      <c r="F10" s="42" t="s">
        <v>290</v>
      </c>
    </row>
    <row r="11" spans="1:6" ht="30" customHeight="1" thickBot="1" x14ac:dyDescent="0.35">
      <c r="A11" s="13" t="s">
        <v>6</v>
      </c>
      <c r="B11" s="41" t="s">
        <v>6</v>
      </c>
      <c r="C11" s="41" t="s">
        <v>6</v>
      </c>
      <c r="D11" s="39" t="s">
        <v>95</v>
      </c>
      <c r="E11" s="43">
        <v>5</v>
      </c>
      <c r="F11" s="42" t="s">
        <v>6</v>
      </c>
    </row>
    <row r="12" spans="1:6" ht="30" customHeight="1" thickBot="1" x14ac:dyDescent="0.35">
      <c r="A12" s="13" t="s">
        <v>39</v>
      </c>
      <c r="B12" s="41" t="s">
        <v>9</v>
      </c>
      <c r="C12" s="41" t="s">
        <v>302</v>
      </c>
      <c r="D12" s="39" t="s">
        <v>13</v>
      </c>
      <c r="E12" s="43">
        <v>7</v>
      </c>
      <c r="F12" s="42" t="s">
        <v>290</v>
      </c>
    </row>
    <row r="13" spans="1:6" ht="30" customHeight="1" thickBot="1" x14ac:dyDescent="0.35">
      <c r="A13" s="13" t="s">
        <v>6</v>
      </c>
      <c r="B13" s="41" t="s">
        <v>6</v>
      </c>
      <c r="C13" s="41" t="s">
        <v>6</v>
      </c>
      <c r="D13" s="39" t="s">
        <v>95</v>
      </c>
      <c r="E13" s="43">
        <v>5</v>
      </c>
      <c r="F13" s="42" t="s">
        <v>6</v>
      </c>
    </row>
    <row r="14" spans="1:6" ht="30" customHeight="1" thickBot="1" x14ac:dyDescent="0.35">
      <c r="A14" s="13" t="s">
        <v>45</v>
      </c>
      <c r="B14" s="41" t="s">
        <v>9</v>
      </c>
      <c r="C14" s="41" t="s">
        <v>303</v>
      </c>
      <c r="D14" s="39" t="s">
        <v>13</v>
      </c>
      <c r="E14" s="43">
        <v>7</v>
      </c>
      <c r="F14" s="42" t="s">
        <v>289</v>
      </c>
    </row>
    <row r="15" spans="1:6" ht="30" customHeight="1" thickBot="1" x14ac:dyDescent="0.35">
      <c r="A15" s="13" t="s">
        <v>6</v>
      </c>
      <c r="B15" s="41" t="s">
        <v>6</v>
      </c>
      <c r="C15" s="41" t="s">
        <v>6</v>
      </c>
      <c r="D15" s="39" t="s">
        <v>69</v>
      </c>
      <c r="E15" s="43">
        <v>5</v>
      </c>
      <c r="F15" s="42" t="s">
        <v>6</v>
      </c>
    </row>
    <row r="16" spans="1:6" ht="30" customHeight="1" thickBot="1" x14ac:dyDescent="0.35">
      <c r="A16" s="13" t="s">
        <v>49</v>
      </c>
      <c r="B16" s="41" t="s">
        <v>9</v>
      </c>
      <c r="C16" s="41" t="s">
        <v>303</v>
      </c>
      <c r="D16" s="39" t="s">
        <v>13</v>
      </c>
      <c r="E16" s="43">
        <v>7</v>
      </c>
      <c r="F16" s="42" t="s">
        <v>289</v>
      </c>
    </row>
    <row r="17" spans="1:6" ht="30" customHeight="1" thickBot="1" x14ac:dyDescent="0.35">
      <c r="A17" s="13" t="s">
        <v>6</v>
      </c>
      <c r="B17" s="41" t="s">
        <v>6</v>
      </c>
      <c r="C17" s="41" t="s">
        <v>6</v>
      </c>
      <c r="D17" s="39" t="s">
        <v>69</v>
      </c>
      <c r="E17" s="43">
        <v>5</v>
      </c>
      <c r="F17" s="42" t="s">
        <v>6</v>
      </c>
    </row>
    <row r="18" spans="1:6" ht="30" customHeight="1" thickBot="1" x14ac:dyDescent="0.35">
      <c r="A18" s="13" t="s">
        <v>55</v>
      </c>
      <c r="B18" s="41" t="s">
        <v>9</v>
      </c>
      <c r="C18" s="41" t="s">
        <v>303</v>
      </c>
      <c r="D18" s="39" t="s">
        <v>13</v>
      </c>
      <c r="E18" s="43">
        <v>7</v>
      </c>
      <c r="F18" s="42" t="s">
        <v>289</v>
      </c>
    </row>
    <row r="19" spans="1:6" ht="30" customHeight="1" thickBot="1" x14ac:dyDescent="0.35">
      <c r="A19" s="13" t="s">
        <v>6</v>
      </c>
      <c r="B19" s="41" t="s">
        <v>6</v>
      </c>
      <c r="C19" s="41" t="s">
        <v>6</v>
      </c>
      <c r="D19" s="39" t="s">
        <v>69</v>
      </c>
      <c r="E19" s="43">
        <v>5</v>
      </c>
      <c r="F19" s="42" t="s">
        <v>6</v>
      </c>
    </row>
    <row r="20" spans="1:6" ht="39.950000000000003" customHeight="1" thickBot="1" x14ac:dyDescent="0.35">
      <c r="A20" s="13" t="s">
        <v>66</v>
      </c>
      <c r="B20" s="41" t="s">
        <v>9</v>
      </c>
      <c r="C20" s="41" t="s">
        <v>304</v>
      </c>
      <c r="D20" s="39" t="s">
        <v>41</v>
      </c>
      <c r="E20" s="43">
        <v>7</v>
      </c>
      <c r="F20" s="42" t="s">
        <v>406</v>
      </c>
    </row>
    <row r="21" spans="1:6" ht="39.950000000000003" customHeight="1" thickBot="1" x14ac:dyDescent="0.35">
      <c r="A21" s="13" t="s">
        <v>6</v>
      </c>
      <c r="B21" s="41" t="s">
        <v>6</v>
      </c>
      <c r="C21" s="41" t="s">
        <v>6</v>
      </c>
      <c r="D21" s="39" t="s">
        <v>42</v>
      </c>
      <c r="E21" s="43">
        <v>5</v>
      </c>
      <c r="F21" s="42" t="s">
        <v>6</v>
      </c>
    </row>
    <row r="22" spans="1:6" ht="39.950000000000003" customHeight="1" thickBot="1" x14ac:dyDescent="0.35">
      <c r="A22" s="13" t="s">
        <v>71</v>
      </c>
      <c r="B22" s="41" t="s">
        <v>9</v>
      </c>
      <c r="C22" s="41" t="s">
        <v>304</v>
      </c>
      <c r="D22" s="39" t="s">
        <v>41</v>
      </c>
      <c r="E22" s="43">
        <v>7</v>
      </c>
      <c r="F22" s="42" t="s">
        <v>288</v>
      </c>
    </row>
    <row r="23" spans="1:6" ht="39.950000000000003" customHeight="1" thickBot="1" x14ac:dyDescent="0.35">
      <c r="A23" s="13" t="s">
        <v>6</v>
      </c>
      <c r="B23" s="41" t="s">
        <v>6</v>
      </c>
      <c r="C23" s="41" t="s">
        <v>6</v>
      </c>
      <c r="D23" s="39" t="s">
        <v>42</v>
      </c>
      <c r="E23" s="43">
        <v>5</v>
      </c>
      <c r="F23" s="42" t="s">
        <v>6</v>
      </c>
    </row>
    <row r="24" spans="1:6" ht="39.950000000000003" customHeight="1" thickBot="1" x14ac:dyDescent="0.35">
      <c r="A24" s="13" t="s">
        <v>81</v>
      </c>
      <c r="B24" s="41" t="s">
        <v>9</v>
      </c>
      <c r="C24" s="41" t="s">
        <v>304</v>
      </c>
      <c r="D24" s="39" t="s">
        <v>41</v>
      </c>
      <c r="E24" s="43">
        <v>7</v>
      </c>
      <c r="F24" s="42" t="s">
        <v>288</v>
      </c>
    </row>
    <row r="25" spans="1:6" ht="39.950000000000003" customHeight="1" thickBot="1" x14ac:dyDescent="0.35">
      <c r="A25" s="13" t="s">
        <v>6</v>
      </c>
      <c r="B25" s="41" t="s">
        <v>6</v>
      </c>
      <c r="C25" s="41" t="s">
        <v>6</v>
      </c>
      <c r="D25" s="39" t="s">
        <v>42</v>
      </c>
      <c r="E25" s="43">
        <v>5</v>
      </c>
      <c r="F25" s="42" t="s">
        <v>6</v>
      </c>
    </row>
    <row r="26" spans="1:6" ht="39.950000000000003" customHeight="1" thickBot="1" x14ac:dyDescent="0.35">
      <c r="A26" s="13" t="s">
        <v>86</v>
      </c>
      <c r="B26" s="41" t="s">
        <v>9</v>
      </c>
      <c r="C26" s="41" t="s">
        <v>305</v>
      </c>
      <c r="D26" s="39" t="s">
        <v>13</v>
      </c>
      <c r="E26" s="43">
        <v>7</v>
      </c>
      <c r="F26" s="42" t="s">
        <v>287</v>
      </c>
    </row>
    <row r="27" spans="1:6" ht="39.950000000000003" customHeight="1" thickBot="1" x14ac:dyDescent="0.35">
      <c r="A27" s="13" t="s">
        <v>6</v>
      </c>
      <c r="B27" s="41" t="s">
        <v>6</v>
      </c>
      <c r="C27" s="41" t="s">
        <v>6</v>
      </c>
      <c r="D27" s="39" t="s">
        <v>89</v>
      </c>
      <c r="E27" s="43">
        <v>5</v>
      </c>
      <c r="F27" s="42" t="s">
        <v>6</v>
      </c>
    </row>
    <row r="28" spans="1:6" ht="39.950000000000003" customHeight="1" thickBot="1" x14ac:dyDescent="0.35">
      <c r="A28" s="13" t="s">
        <v>92</v>
      </c>
      <c r="B28" s="41" t="s">
        <v>9</v>
      </c>
      <c r="C28" s="41" t="s">
        <v>305</v>
      </c>
      <c r="D28" s="39" t="s">
        <v>13</v>
      </c>
      <c r="E28" s="43">
        <v>7</v>
      </c>
      <c r="F28" s="42" t="s">
        <v>287</v>
      </c>
    </row>
    <row r="29" spans="1:6" ht="39.950000000000003" customHeight="1" thickBot="1" x14ac:dyDescent="0.35">
      <c r="A29" s="13" t="s">
        <v>6</v>
      </c>
      <c r="B29" s="41" t="s">
        <v>6</v>
      </c>
      <c r="C29" s="41" t="s">
        <v>6</v>
      </c>
      <c r="D29" s="39" t="s">
        <v>89</v>
      </c>
      <c r="E29" s="43">
        <v>5</v>
      </c>
      <c r="F29" s="42" t="s">
        <v>6</v>
      </c>
    </row>
    <row r="30" spans="1:6" ht="39.950000000000003" customHeight="1" thickBot="1" x14ac:dyDescent="0.35">
      <c r="A30" s="13" t="s">
        <v>94</v>
      </c>
      <c r="B30" s="41" t="s">
        <v>9</v>
      </c>
      <c r="C30" s="41" t="s">
        <v>305</v>
      </c>
      <c r="D30" s="39" t="s">
        <v>13</v>
      </c>
      <c r="E30" s="43">
        <v>7</v>
      </c>
      <c r="F30" s="42" t="s">
        <v>287</v>
      </c>
    </row>
    <row r="31" spans="1:6" ht="39.950000000000003" customHeight="1" thickBot="1" x14ac:dyDescent="0.35">
      <c r="A31" s="13" t="s">
        <v>6</v>
      </c>
      <c r="B31" s="41" t="s">
        <v>6</v>
      </c>
      <c r="C31" s="41" t="s">
        <v>6</v>
      </c>
      <c r="D31" s="39" t="s">
        <v>89</v>
      </c>
      <c r="E31" s="43">
        <v>5</v>
      </c>
      <c r="F31" s="42" t="s">
        <v>6</v>
      </c>
    </row>
    <row r="32" spans="1:6" ht="30" customHeight="1" thickBot="1" x14ac:dyDescent="0.35">
      <c r="A32" s="13" t="s">
        <v>97</v>
      </c>
      <c r="B32" s="41" t="s">
        <v>9</v>
      </c>
      <c r="C32" s="41" t="s">
        <v>306</v>
      </c>
      <c r="D32" s="39" t="s">
        <v>13</v>
      </c>
      <c r="E32" s="43">
        <v>7</v>
      </c>
      <c r="F32" s="42" t="s">
        <v>286</v>
      </c>
    </row>
    <row r="33" spans="1:6" ht="30" customHeight="1" thickBot="1" x14ac:dyDescent="0.35">
      <c r="A33" s="13" t="s">
        <v>6</v>
      </c>
      <c r="B33" s="41" t="s">
        <v>6</v>
      </c>
      <c r="C33" s="41" t="s">
        <v>6</v>
      </c>
      <c r="D33" s="39" t="s">
        <v>30</v>
      </c>
      <c r="E33" s="43">
        <v>5</v>
      </c>
      <c r="F33" s="42" t="s">
        <v>6</v>
      </c>
    </row>
    <row r="34" spans="1:6" ht="30" customHeight="1" thickBot="1" x14ac:dyDescent="0.35">
      <c r="A34" s="13" t="s">
        <v>101</v>
      </c>
      <c r="B34" s="41" t="s">
        <v>9</v>
      </c>
      <c r="C34" s="41" t="s">
        <v>306</v>
      </c>
      <c r="D34" s="39" t="s">
        <v>13</v>
      </c>
      <c r="E34" s="43">
        <v>7</v>
      </c>
      <c r="F34" s="42" t="s">
        <v>286</v>
      </c>
    </row>
    <row r="35" spans="1:6" ht="30" customHeight="1" thickBot="1" x14ac:dyDescent="0.35">
      <c r="A35" s="13" t="s">
        <v>6</v>
      </c>
      <c r="B35" s="41" t="s">
        <v>6</v>
      </c>
      <c r="C35" s="41" t="s">
        <v>6</v>
      </c>
      <c r="D35" s="39" t="s">
        <v>30</v>
      </c>
      <c r="E35" s="43">
        <v>5</v>
      </c>
      <c r="F35" s="42" t="s">
        <v>6</v>
      </c>
    </row>
    <row r="36" spans="1:6" ht="30" customHeight="1" thickBot="1" x14ac:dyDescent="0.35">
      <c r="A36" s="13" t="s">
        <v>106</v>
      </c>
      <c r="B36" s="41" t="s">
        <v>9</v>
      </c>
      <c r="C36" s="41" t="s">
        <v>306</v>
      </c>
      <c r="D36" s="39" t="s">
        <v>13</v>
      </c>
      <c r="E36" s="43">
        <v>7</v>
      </c>
      <c r="F36" s="42" t="s">
        <v>286</v>
      </c>
    </row>
    <row r="37" spans="1:6" ht="30" customHeight="1" thickBot="1" x14ac:dyDescent="0.35">
      <c r="A37" s="13" t="s">
        <v>6</v>
      </c>
      <c r="B37" s="41" t="s">
        <v>6</v>
      </c>
      <c r="C37" s="41" t="s">
        <v>6</v>
      </c>
      <c r="D37" s="39" t="s">
        <v>30</v>
      </c>
      <c r="E37" s="43">
        <v>5</v>
      </c>
      <c r="F37" s="42" t="s">
        <v>6</v>
      </c>
    </row>
    <row r="38" spans="1:6" ht="30" customHeight="1" thickBot="1" x14ac:dyDescent="0.35">
      <c r="A38" s="13" t="s">
        <v>111</v>
      </c>
      <c r="B38" s="41" t="s">
        <v>9</v>
      </c>
      <c r="C38" s="41" t="s">
        <v>307</v>
      </c>
      <c r="D38" s="39" t="s">
        <v>13</v>
      </c>
      <c r="E38" s="43">
        <v>7</v>
      </c>
      <c r="F38" s="42" t="s">
        <v>285</v>
      </c>
    </row>
    <row r="39" spans="1:6" ht="30" customHeight="1" thickBot="1" x14ac:dyDescent="0.35">
      <c r="A39" s="13" t="s">
        <v>6</v>
      </c>
      <c r="B39" s="41" t="s">
        <v>6</v>
      </c>
      <c r="C39" s="41" t="s">
        <v>6</v>
      </c>
      <c r="D39" s="39" t="s">
        <v>15</v>
      </c>
      <c r="E39" s="43">
        <v>5</v>
      </c>
      <c r="F39" s="42" t="s">
        <v>6</v>
      </c>
    </row>
    <row r="40" spans="1:6" ht="30" customHeight="1" thickBot="1" x14ac:dyDescent="0.35">
      <c r="A40" s="13" t="s">
        <v>114</v>
      </c>
      <c r="B40" s="41" t="s">
        <v>9</v>
      </c>
      <c r="C40" s="41" t="s">
        <v>307</v>
      </c>
      <c r="D40" s="39" t="s">
        <v>13</v>
      </c>
      <c r="E40" s="43">
        <v>7</v>
      </c>
      <c r="F40" s="42" t="s">
        <v>285</v>
      </c>
    </row>
    <row r="41" spans="1:6" ht="30" customHeight="1" thickBot="1" x14ac:dyDescent="0.35">
      <c r="A41" s="13" t="s">
        <v>6</v>
      </c>
      <c r="B41" s="41" t="s">
        <v>6</v>
      </c>
      <c r="C41" s="41" t="s">
        <v>6</v>
      </c>
      <c r="D41" s="39" t="s">
        <v>15</v>
      </c>
      <c r="E41" s="43">
        <v>5</v>
      </c>
      <c r="F41" s="42" t="s">
        <v>6</v>
      </c>
    </row>
    <row r="42" spans="1:6" ht="30" customHeight="1" thickBot="1" x14ac:dyDescent="0.35">
      <c r="A42" s="13" t="s">
        <v>120</v>
      </c>
      <c r="B42" s="41" t="s">
        <v>9</v>
      </c>
      <c r="C42" s="41" t="s">
        <v>307</v>
      </c>
      <c r="D42" s="39" t="s">
        <v>13</v>
      </c>
      <c r="E42" s="43">
        <v>7</v>
      </c>
      <c r="F42" s="42" t="s">
        <v>285</v>
      </c>
    </row>
    <row r="43" spans="1:6" ht="30" customHeight="1" thickBot="1" x14ac:dyDescent="0.35">
      <c r="A43" s="13" t="s">
        <v>6</v>
      </c>
      <c r="B43" s="41" t="s">
        <v>6</v>
      </c>
      <c r="C43" s="41" t="s">
        <v>6</v>
      </c>
      <c r="D43" s="39" t="s">
        <v>15</v>
      </c>
      <c r="E43" s="43">
        <v>5</v>
      </c>
      <c r="F43" s="42" t="s">
        <v>6</v>
      </c>
    </row>
    <row r="44" spans="1:6" ht="30" customHeight="1" thickBot="1" x14ac:dyDescent="0.35">
      <c r="A44" s="13" t="s">
        <v>122</v>
      </c>
      <c r="B44" s="41" t="s">
        <v>9</v>
      </c>
      <c r="C44" s="41" t="s">
        <v>308</v>
      </c>
      <c r="D44" s="39" t="s">
        <v>13</v>
      </c>
      <c r="E44" s="43">
        <v>7</v>
      </c>
      <c r="F44" s="42" t="s">
        <v>284</v>
      </c>
    </row>
    <row r="45" spans="1:6" ht="30" customHeight="1" thickBot="1" x14ac:dyDescent="0.35">
      <c r="A45" s="13" t="s">
        <v>6</v>
      </c>
      <c r="B45" s="41" t="s">
        <v>6</v>
      </c>
      <c r="C45" s="41" t="s">
        <v>6</v>
      </c>
      <c r="D45" s="39" t="s">
        <v>77</v>
      </c>
      <c r="E45" s="43">
        <v>5</v>
      </c>
      <c r="F45" s="42" t="s">
        <v>6</v>
      </c>
    </row>
    <row r="46" spans="1:6" ht="30" customHeight="1" thickBot="1" x14ac:dyDescent="0.35">
      <c r="A46" s="13" t="s">
        <v>125</v>
      </c>
      <c r="B46" s="41" t="s">
        <v>9</v>
      </c>
      <c r="C46" s="41" t="s">
        <v>308</v>
      </c>
      <c r="D46" s="39" t="s">
        <v>13</v>
      </c>
      <c r="E46" s="43">
        <v>7</v>
      </c>
      <c r="F46" s="42" t="s">
        <v>284</v>
      </c>
    </row>
    <row r="47" spans="1:6" ht="30" customHeight="1" thickBot="1" x14ac:dyDescent="0.35">
      <c r="A47" s="13" t="s">
        <v>6</v>
      </c>
      <c r="B47" s="41" t="s">
        <v>6</v>
      </c>
      <c r="C47" s="41" t="s">
        <v>6</v>
      </c>
      <c r="D47" s="39" t="s">
        <v>77</v>
      </c>
      <c r="E47" s="43">
        <v>5</v>
      </c>
      <c r="F47" s="42" t="s">
        <v>6</v>
      </c>
    </row>
    <row r="48" spans="1:6" ht="30" customHeight="1" thickBot="1" x14ac:dyDescent="0.35">
      <c r="A48" s="13" t="s">
        <v>128</v>
      </c>
      <c r="B48" s="41" t="s">
        <v>9</v>
      </c>
      <c r="C48" s="41" t="s">
        <v>308</v>
      </c>
      <c r="D48" s="39" t="s">
        <v>13</v>
      </c>
      <c r="E48" s="43">
        <v>7</v>
      </c>
      <c r="F48" s="42" t="s">
        <v>284</v>
      </c>
    </row>
    <row r="49" spans="1:6" ht="30" customHeight="1" thickBot="1" x14ac:dyDescent="0.35">
      <c r="A49" s="13" t="s">
        <v>6</v>
      </c>
      <c r="B49" s="41" t="s">
        <v>6</v>
      </c>
      <c r="C49" s="41" t="s">
        <v>6</v>
      </c>
      <c r="D49" s="39" t="s">
        <v>77</v>
      </c>
      <c r="E49" s="43">
        <v>5</v>
      </c>
      <c r="F49" s="42" t="s">
        <v>6</v>
      </c>
    </row>
    <row r="50" spans="1:6" ht="30" customHeight="1" thickBot="1" x14ac:dyDescent="0.35">
      <c r="A50" s="13" t="s">
        <v>132</v>
      </c>
      <c r="B50" s="41" t="s">
        <v>9</v>
      </c>
      <c r="C50" s="41" t="s">
        <v>309</v>
      </c>
      <c r="D50" s="39" t="s">
        <v>13</v>
      </c>
      <c r="E50" s="43">
        <v>7</v>
      </c>
      <c r="F50" s="42" t="s">
        <v>283</v>
      </c>
    </row>
    <row r="51" spans="1:6" ht="30" customHeight="1" thickBot="1" x14ac:dyDescent="0.35">
      <c r="A51" s="13" t="s">
        <v>6</v>
      </c>
      <c r="B51" s="41" t="s">
        <v>6</v>
      </c>
      <c r="C51" s="41" t="s">
        <v>6</v>
      </c>
      <c r="D51" s="39" t="s">
        <v>73</v>
      </c>
      <c r="E51" s="43">
        <v>5</v>
      </c>
      <c r="F51" s="42" t="s">
        <v>6</v>
      </c>
    </row>
    <row r="52" spans="1:6" ht="30" customHeight="1" thickBot="1" x14ac:dyDescent="0.35">
      <c r="A52" s="13" t="s">
        <v>135</v>
      </c>
      <c r="B52" s="41" t="s">
        <v>9</v>
      </c>
      <c r="C52" s="41" t="s">
        <v>309</v>
      </c>
      <c r="D52" s="39" t="s">
        <v>13</v>
      </c>
      <c r="E52" s="43">
        <v>7</v>
      </c>
      <c r="F52" s="42" t="s">
        <v>283</v>
      </c>
    </row>
    <row r="53" spans="1:6" ht="30" customHeight="1" thickBot="1" x14ac:dyDescent="0.35">
      <c r="A53" s="13" t="s">
        <v>6</v>
      </c>
      <c r="B53" s="41" t="s">
        <v>6</v>
      </c>
      <c r="C53" s="41" t="s">
        <v>6</v>
      </c>
      <c r="D53" s="39" t="s">
        <v>73</v>
      </c>
      <c r="E53" s="43">
        <v>5</v>
      </c>
      <c r="F53" s="42" t="s">
        <v>6</v>
      </c>
    </row>
  </sheetData>
  <mergeCells count="97">
    <mergeCell ref="A6:A7"/>
    <mergeCell ref="B6:B7"/>
    <mergeCell ref="C6:C7"/>
    <mergeCell ref="F6:F7"/>
    <mergeCell ref="A1:F4"/>
    <mergeCell ref="A10:A11"/>
    <mergeCell ref="B10:B11"/>
    <mergeCell ref="C10:C11"/>
    <mergeCell ref="F10:F11"/>
    <mergeCell ref="A8:A9"/>
    <mergeCell ref="B8:B9"/>
    <mergeCell ref="C8:C9"/>
    <mergeCell ref="F8:F9"/>
    <mergeCell ref="A14:A15"/>
    <mergeCell ref="B14:B15"/>
    <mergeCell ref="C14:C15"/>
    <mergeCell ref="F14:F15"/>
    <mergeCell ref="A12:A13"/>
    <mergeCell ref="B12:B13"/>
    <mergeCell ref="C12:C13"/>
    <mergeCell ref="F12:F13"/>
    <mergeCell ref="A18:A19"/>
    <mergeCell ref="B18:B19"/>
    <mergeCell ref="C18:C19"/>
    <mergeCell ref="F18:F19"/>
    <mergeCell ref="A16:A17"/>
    <mergeCell ref="B16:B17"/>
    <mergeCell ref="C16:C17"/>
    <mergeCell ref="F16:F17"/>
    <mergeCell ref="A22:A23"/>
    <mergeCell ref="B22:B23"/>
    <mergeCell ref="C22:C23"/>
    <mergeCell ref="F22:F23"/>
    <mergeCell ref="A20:A21"/>
    <mergeCell ref="B20:B21"/>
    <mergeCell ref="C20:C21"/>
    <mergeCell ref="F20:F21"/>
    <mergeCell ref="A26:A27"/>
    <mergeCell ref="B26:B27"/>
    <mergeCell ref="C26:C27"/>
    <mergeCell ref="F26:F27"/>
    <mergeCell ref="A24:A25"/>
    <mergeCell ref="B24:B25"/>
    <mergeCell ref="C24:C25"/>
    <mergeCell ref="F24:F25"/>
    <mergeCell ref="A30:A31"/>
    <mergeCell ref="B30:B31"/>
    <mergeCell ref="C30:C31"/>
    <mergeCell ref="F30:F31"/>
    <mergeCell ref="A28:A29"/>
    <mergeCell ref="B28:B29"/>
    <mergeCell ref="C28:C29"/>
    <mergeCell ref="F28:F29"/>
    <mergeCell ref="A34:A35"/>
    <mergeCell ref="B34:B35"/>
    <mergeCell ref="C34:C35"/>
    <mergeCell ref="F34:F35"/>
    <mergeCell ref="A32:A33"/>
    <mergeCell ref="B32:B33"/>
    <mergeCell ref="C32:C33"/>
    <mergeCell ref="F32:F33"/>
    <mergeCell ref="A38:A39"/>
    <mergeCell ref="B38:B39"/>
    <mergeCell ref="C38:C39"/>
    <mergeCell ref="F38:F39"/>
    <mergeCell ref="A36:A37"/>
    <mergeCell ref="B36:B37"/>
    <mergeCell ref="C36:C37"/>
    <mergeCell ref="F36:F37"/>
    <mergeCell ref="A42:A43"/>
    <mergeCell ref="B42:B43"/>
    <mergeCell ref="C42:C43"/>
    <mergeCell ref="F42:F43"/>
    <mergeCell ref="A40:A41"/>
    <mergeCell ref="B40:B41"/>
    <mergeCell ref="C40:C41"/>
    <mergeCell ref="F40:F41"/>
    <mergeCell ref="A46:A47"/>
    <mergeCell ref="B46:B47"/>
    <mergeCell ref="C46:C47"/>
    <mergeCell ref="F46:F47"/>
    <mergeCell ref="A44:A45"/>
    <mergeCell ref="B44:B45"/>
    <mergeCell ref="C44:C45"/>
    <mergeCell ref="F44:F45"/>
    <mergeCell ref="A50:A51"/>
    <mergeCell ref="B50:B51"/>
    <mergeCell ref="C50:C51"/>
    <mergeCell ref="F50:F51"/>
    <mergeCell ref="A48:A49"/>
    <mergeCell ref="B48:B49"/>
    <mergeCell ref="C48:C49"/>
    <mergeCell ref="F48:F49"/>
    <mergeCell ref="A52:A53"/>
    <mergeCell ref="B52:B53"/>
    <mergeCell ref="C52:C53"/>
    <mergeCell ref="F52:F53"/>
  </mergeCells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68485-4EA8-4B69-B0CE-B5417876D4FB}">
  <dimension ref="A1:F77"/>
  <sheetViews>
    <sheetView workbookViewId="0">
      <selection activeCell="G1" sqref="G1"/>
    </sheetView>
  </sheetViews>
  <sheetFormatPr defaultColWidth="9" defaultRowHeight="14.25" x14ac:dyDescent="0.3"/>
  <cols>
    <col min="1" max="1" width="7.125" style="37" customWidth="1"/>
    <col min="2" max="2" width="8.125" style="11" customWidth="1"/>
    <col min="3" max="3" width="20.625" style="11" customWidth="1"/>
    <col min="4" max="4" width="30.625" style="11" customWidth="1"/>
    <col min="5" max="5" width="9.625" style="11" customWidth="1"/>
    <col min="6" max="6" width="70.625" style="2" customWidth="1"/>
    <col min="7" max="16384" width="9" style="11"/>
  </cols>
  <sheetData>
    <row r="1" spans="1:6" ht="17.100000000000001" customHeight="1" x14ac:dyDescent="0.3">
      <c r="A1" s="44" t="s">
        <v>412</v>
      </c>
      <c r="B1" s="45"/>
      <c r="C1" s="45"/>
      <c r="D1" s="45"/>
      <c r="E1" s="46"/>
      <c r="F1" s="47"/>
    </row>
    <row r="2" spans="1:6" ht="17.100000000000001" customHeight="1" x14ac:dyDescent="0.3">
      <c r="A2" s="48"/>
      <c r="B2" s="49"/>
      <c r="C2" s="49"/>
      <c r="D2" s="49"/>
      <c r="E2" s="50"/>
      <c r="F2" s="51"/>
    </row>
    <row r="3" spans="1:6" ht="21.95" customHeight="1" x14ac:dyDescent="0.3">
      <c r="A3" s="48"/>
      <c r="B3" s="49"/>
      <c r="C3" s="49"/>
      <c r="D3" s="49"/>
      <c r="E3" s="50"/>
      <c r="F3" s="51"/>
    </row>
    <row r="4" spans="1:6" ht="18" customHeight="1" thickBot="1" x14ac:dyDescent="0.35">
      <c r="A4" s="52"/>
      <c r="B4" s="53"/>
      <c r="C4" s="53"/>
      <c r="D4" s="53"/>
      <c r="E4" s="54"/>
      <c r="F4" s="55"/>
    </row>
    <row r="5" spans="1:6" s="37" customFormat="1" ht="36" customHeight="1" thickBot="1" x14ac:dyDescent="0.35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</row>
    <row r="6" spans="1:6" ht="30" customHeight="1" thickBot="1" x14ac:dyDescent="0.35">
      <c r="A6" s="13" t="s">
        <v>7</v>
      </c>
      <c r="B6" s="41" t="s">
        <v>9</v>
      </c>
      <c r="C6" s="41" t="s">
        <v>311</v>
      </c>
      <c r="D6" s="39" t="s">
        <v>13</v>
      </c>
      <c r="E6" s="43">
        <v>14</v>
      </c>
      <c r="F6" s="42" t="s">
        <v>407</v>
      </c>
    </row>
    <row r="7" spans="1:6" ht="30" customHeight="1" thickBot="1" x14ac:dyDescent="0.35">
      <c r="A7" s="13" t="s">
        <v>6</v>
      </c>
      <c r="B7" s="41" t="s">
        <v>6</v>
      </c>
      <c r="C7" s="41" t="s">
        <v>6</v>
      </c>
      <c r="D7" s="39" t="s">
        <v>14</v>
      </c>
      <c r="E7" s="43">
        <v>10</v>
      </c>
      <c r="F7" s="42" t="s">
        <v>6</v>
      </c>
    </row>
    <row r="8" spans="1:6" ht="30" customHeight="1" thickBot="1" x14ac:dyDescent="0.35">
      <c r="A8" s="13" t="s">
        <v>6</v>
      </c>
      <c r="B8" s="41" t="s">
        <v>6</v>
      </c>
      <c r="C8" s="41" t="s">
        <v>6</v>
      </c>
      <c r="D8" s="39" t="s">
        <v>15</v>
      </c>
      <c r="E8" s="43">
        <v>10</v>
      </c>
      <c r="F8" s="42" t="s">
        <v>6</v>
      </c>
    </row>
    <row r="9" spans="1:6" ht="30" customHeight="1" thickBot="1" x14ac:dyDescent="0.35">
      <c r="A9" s="13" t="s">
        <v>17</v>
      </c>
      <c r="B9" s="41" t="s">
        <v>9</v>
      </c>
      <c r="C9" s="41" t="s">
        <v>312</v>
      </c>
      <c r="D9" s="39" t="s">
        <v>21</v>
      </c>
      <c r="E9" s="43">
        <v>15</v>
      </c>
      <c r="F9" s="42" t="s">
        <v>408</v>
      </c>
    </row>
    <row r="10" spans="1:6" ht="30" customHeight="1" thickBot="1" x14ac:dyDescent="0.35">
      <c r="A10" s="13" t="s">
        <v>6</v>
      </c>
      <c r="B10" s="41" t="s">
        <v>6</v>
      </c>
      <c r="C10" s="41" t="s">
        <v>6</v>
      </c>
      <c r="D10" s="39" t="s">
        <v>250</v>
      </c>
      <c r="E10" s="43">
        <v>5</v>
      </c>
      <c r="F10" s="42" t="s">
        <v>6</v>
      </c>
    </row>
    <row r="11" spans="1:6" ht="30" customHeight="1" thickBot="1" x14ac:dyDescent="0.35">
      <c r="A11" s="13" t="s">
        <v>6</v>
      </c>
      <c r="B11" s="41" t="s">
        <v>6</v>
      </c>
      <c r="C11" s="41" t="s">
        <v>6</v>
      </c>
      <c r="D11" s="39" t="s">
        <v>23</v>
      </c>
      <c r="E11" s="43">
        <v>5</v>
      </c>
      <c r="F11" s="42" t="s">
        <v>6</v>
      </c>
    </row>
    <row r="12" spans="1:6" ht="30" customHeight="1" thickBot="1" x14ac:dyDescent="0.35">
      <c r="A12" s="13" t="s">
        <v>27</v>
      </c>
      <c r="B12" s="41" t="s">
        <v>9</v>
      </c>
      <c r="C12" s="41" t="s">
        <v>313</v>
      </c>
      <c r="D12" s="39" t="s">
        <v>13</v>
      </c>
      <c r="E12" s="43">
        <v>14</v>
      </c>
      <c r="F12" s="42" t="s">
        <v>251</v>
      </c>
    </row>
    <row r="13" spans="1:6" ht="30" customHeight="1" thickBot="1" x14ac:dyDescent="0.35">
      <c r="A13" s="13" t="s">
        <v>6</v>
      </c>
      <c r="B13" s="41" t="s">
        <v>6</v>
      </c>
      <c r="C13" s="41" t="s">
        <v>6</v>
      </c>
      <c r="D13" s="39" t="s">
        <v>30</v>
      </c>
      <c r="E13" s="43">
        <v>10</v>
      </c>
      <c r="F13" s="42" t="s">
        <v>6</v>
      </c>
    </row>
    <row r="14" spans="1:6" ht="30" customHeight="1" thickBot="1" x14ac:dyDescent="0.35">
      <c r="A14" s="13" t="s">
        <v>6</v>
      </c>
      <c r="B14" s="41" t="s">
        <v>6</v>
      </c>
      <c r="C14" s="41" t="s">
        <v>6</v>
      </c>
      <c r="D14" s="39" t="s">
        <v>31</v>
      </c>
      <c r="E14" s="43">
        <v>10</v>
      </c>
      <c r="F14" s="42" t="s">
        <v>6</v>
      </c>
    </row>
    <row r="15" spans="1:6" ht="30" customHeight="1" thickBot="1" x14ac:dyDescent="0.35">
      <c r="A15" s="13" t="s">
        <v>39</v>
      </c>
      <c r="B15" s="41" t="s">
        <v>9</v>
      </c>
      <c r="C15" s="41" t="s">
        <v>314</v>
      </c>
      <c r="D15" s="39" t="s">
        <v>41</v>
      </c>
      <c r="E15" s="43">
        <v>14</v>
      </c>
      <c r="F15" s="42" t="s">
        <v>252</v>
      </c>
    </row>
    <row r="16" spans="1:6" ht="30" customHeight="1" thickBot="1" x14ac:dyDescent="0.35">
      <c r="A16" s="13" t="s">
        <v>6</v>
      </c>
      <c r="B16" s="41" t="s">
        <v>6</v>
      </c>
      <c r="C16" s="41" t="s">
        <v>6</v>
      </c>
      <c r="D16" s="39" t="s">
        <v>42</v>
      </c>
      <c r="E16" s="43">
        <v>10</v>
      </c>
      <c r="F16" s="42" t="s">
        <v>6</v>
      </c>
    </row>
    <row r="17" spans="1:6" ht="30" customHeight="1" thickBot="1" x14ac:dyDescent="0.35">
      <c r="A17" s="13" t="s">
        <v>6</v>
      </c>
      <c r="B17" s="41" t="s">
        <v>6</v>
      </c>
      <c r="C17" s="41" t="s">
        <v>6</v>
      </c>
      <c r="D17" s="39" t="s">
        <v>43</v>
      </c>
      <c r="E17" s="43">
        <v>10</v>
      </c>
      <c r="F17" s="42" t="s">
        <v>6</v>
      </c>
    </row>
    <row r="18" spans="1:6" ht="30" customHeight="1" thickBot="1" x14ac:dyDescent="0.35">
      <c r="A18" s="13" t="s">
        <v>45</v>
      </c>
      <c r="B18" s="41" t="s">
        <v>9</v>
      </c>
      <c r="C18" s="41" t="s">
        <v>315</v>
      </c>
      <c r="D18" s="39" t="s">
        <v>13</v>
      </c>
      <c r="E18" s="43">
        <v>14</v>
      </c>
      <c r="F18" s="42" t="s">
        <v>253</v>
      </c>
    </row>
    <row r="19" spans="1:6" ht="30" customHeight="1" thickBot="1" x14ac:dyDescent="0.35">
      <c r="A19" s="13" t="s">
        <v>6</v>
      </c>
      <c r="B19" s="41" t="s">
        <v>6</v>
      </c>
      <c r="C19" s="41" t="s">
        <v>6</v>
      </c>
      <c r="D19" s="39" t="s">
        <v>31</v>
      </c>
      <c r="E19" s="43">
        <v>10</v>
      </c>
      <c r="F19" s="42" t="s">
        <v>6</v>
      </c>
    </row>
    <row r="20" spans="1:6" ht="30" customHeight="1" thickBot="1" x14ac:dyDescent="0.35">
      <c r="A20" s="13" t="s">
        <v>6</v>
      </c>
      <c r="B20" s="41" t="s">
        <v>6</v>
      </c>
      <c r="C20" s="41" t="s">
        <v>6</v>
      </c>
      <c r="D20" s="39" t="s">
        <v>47</v>
      </c>
      <c r="E20" s="43">
        <v>10</v>
      </c>
      <c r="F20" s="42" t="s">
        <v>6</v>
      </c>
    </row>
    <row r="21" spans="1:6" ht="30" customHeight="1" thickBot="1" x14ac:dyDescent="0.35">
      <c r="A21" s="13" t="s">
        <v>49</v>
      </c>
      <c r="B21" s="41" t="s">
        <v>9</v>
      </c>
      <c r="C21" s="41" t="s">
        <v>316</v>
      </c>
      <c r="D21" s="39" t="s">
        <v>41</v>
      </c>
      <c r="E21" s="43">
        <v>14</v>
      </c>
      <c r="F21" s="42" t="s">
        <v>254</v>
      </c>
    </row>
    <row r="22" spans="1:6" ht="30" customHeight="1" thickBot="1" x14ac:dyDescent="0.35">
      <c r="A22" s="13" t="s">
        <v>6</v>
      </c>
      <c r="B22" s="41" t="s">
        <v>6</v>
      </c>
      <c r="C22" s="41" t="s">
        <v>6</v>
      </c>
      <c r="D22" s="39" t="s">
        <v>52</v>
      </c>
      <c r="E22" s="43">
        <v>10</v>
      </c>
      <c r="F22" s="42" t="s">
        <v>6</v>
      </c>
    </row>
    <row r="23" spans="1:6" ht="30" customHeight="1" thickBot="1" x14ac:dyDescent="0.35">
      <c r="A23" s="13" t="s">
        <v>6</v>
      </c>
      <c r="B23" s="41" t="s">
        <v>6</v>
      </c>
      <c r="C23" s="41" t="s">
        <v>6</v>
      </c>
      <c r="D23" s="39" t="s">
        <v>53</v>
      </c>
      <c r="E23" s="43">
        <v>10</v>
      </c>
      <c r="F23" s="42" t="s">
        <v>6</v>
      </c>
    </row>
    <row r="24" spans="1:6" ht="30" customHeight="1" thickBot="1" x14ac:dyDescent="0.35">
      <c r="A24" s="13" t="s">
        <v>55</v>
      </c>
      <c r="B24" s="41" t="s">
        <v>9</v>
      </c>
      <c r="C24" s="41" t="s">
        <v>317</v>
      </c>
      <c r="D24" s="39" t="s">
        <v>41</v>
      </c>
      <c r="E24" s="43">
        <v>14</v>
      </c>
      <c r="F24" s="42" t="s">
        <v>255</v>
      </c>
    </row>
    <row r="25" spans="1:6" ht="30" customHeight="1" thickBot="1" x14ac:dyDescent="0.35">
      <c r="A25" s="13" t="s">
        <v>6</v>
      </c>
      <c r="B25" s="41" t="s">
        <v>6</v>
      </c>
      <c r="C25" s="41" t="s">
        <v>6</v>
      </c>
      <c r="D25" s="39" t="s">
        <v>113</v>
      </c>
      <c r="E25" s="43">
        <v>10</v>
      </c>
      <c r="F25" s="42" t="s">
        <v>6</v>
      </c>
    </row>
    <row r="26" spans="1:6" ht="30" customHeight="1" thickBot="1" x14ac:dyDescent="0.35">
      <c r="A26" s="13" t="s">
        <v>6</v>
      </c>
      <c r="B26" s="41" t="s">
        <v>6</v>
      </c>
      <c r="C26" s="41" t="s">
        <v>6</v>
      </c>
      <c r="D26" s="39" t="s">
        <v>64</v>
      </c>
      <c r="E26" s="43">
        <v>10</v>
      </c>
      <c r="F26" s="42" t="s">
        <v>6</v>
      </c>
    </row>
    <row r="27" spans="1:6" ht="30" customHeight="1" thickBot="1" x14ac:dyDescent="0.35">
      <c r="A27" s="13" t="s">
        <v>66</v>
      </c>
      <c r="B27" s="41" t="s">
        <v>9</v>
      </c>
      <c r="C27" s="41" t="s">
        <v>318</v>
      </c>
      <c r="D27" s="39" t="s">
        <v>13</v>
      </c>
      <c r="E27" s="43">
        <v>14</v>
      </c>
      <c r="F27" s="42" t="s">
        <v>256</v>
      </c>
    </row>
    <row r="28" spans="1:6" ht="30" customHeight="1" thickBot="1" x14ac:dyDescent="0.35">
      <c r="A28" s="13" t="s">
        <v>6</v>
      </c>
      <c r="B28" s="41" t="s">
        <v>6</v>
      </c>
      <c r="C28" s="41" t="s">
        <v>6</v>
      </c>
      <c r="D28" s="39" t="s">
        <v>14</v>
      </c>
      <c r="E28" s="43">
        <v>10</v>
      </c>
      <c r="F28" s="42" t="s">
        <v>6</v>
      </c>
    </row>
    <row r="29" spans="1:6" ht="30" customHeight="1" thickBot="1" x14ac:dyDescent="0.35">
      <c r="A29" s="13" t="s">
        <v>6</v>
      </c>
      <c r="B29" s="41" t="s">
        <v>6</v>
      </c>
      <c r="C29" s="41" t="s">
        <v>6</v>
      </c>
      <c r="D29" s="39" t="s">
        <v>69</v>
      </c>
      <c r="E29" s="43">
        <v>10</v>
      </c>
      <c r="F29" s="42" t="s">
        <v>6</v>
      </c>
    </row>
    <row r="30" spans="1:6" ht="30" customHeight="1" thickBot="1" x14ac:dyDescent="0.35">
      <c r="A30" s="13" t="s">
        <v>71</v>
      </c>
      <c r="B30" s="41" t="s">
        <v>9</v>
      </c>
      <c r="C30" s="41" t="s">
        <v>319</v>
      </c>
      <c r="D30" s="39" t="s">
        <v>13</v>
      </c>
      <c r="E30" s="43">
        <v>14</v>
      </c>
      <c r="F30" s="42" t="s">
        <v>257</v>
      </c>
    </row>
    <row r="31" spans="1:6" ht="30" customHeight="1" thickBot="1" x14ac:dyDescent="0.35">
      <c r="A31" s="13" t="s">
        <v>6</v>
      </c>
      <c r="B31" s="41" t="s">
        <v>6</v>
      </c>
      <c r="C31" s="41" t="s">
        <v>6</v>
      </c>
      <c r="D31" s="39" t="s">
        <v>74</v>
      </c>
      <c r="E31" s="43">
        <v>10</v>
      </c>
      <c r="F31" s="42" t="s">
        <v>6</v>
      </c>
    </row>
    <row r="32" spans="1:6" ht="30" customHeight="1" thickBot="1" x14ac:dyDescent="0.35">
      <c r="A32" s="13" t="s">
        <v>6</v>
      </c>
      <c r="B32" s="41" t="s">
        <v>6</v>
      </c>
      <c r="C32" s="41" t="s">
        <v>6</v>
      </c>
      <c r="D32" s="39" t="s">
        <v>75</v>
      </c>
      <c r="E32" s="43">
        <v>10</v>
      </c>
      <c r="F32" s="42" t="s">
        <v>6</v>
      </c>
    </row>
    <row r="33" spans="1:6" ht="30" customHeight="1" thickBot="1" x14ac:dyDescent="0.35">
      <c r="A33" s="13" t="s">
        <v>81</v>
      </c>
      <c r="B33" s="41" t="s">
        <v>9</v>
      </c>
      <c r="C33" s="41" t="s">
        <v>320</v>
      </c>
      <c r="D33" s="39" t="s">
        <v>13</v>
      </c>
      <c r="E33" s="43">
        <v>14</v>
      </c>
      <c r="F33" s="42" t="s">
        <v>258</v>
      </c>
    </row>
    <row r="34" spans="1:6" ht="30" customHeight="1" thickBot="1" x14ac:dyDescent="0.35">
      <c r="A34" s="13" t="s">
        <v>6</v>
      </c>
      <c r="B34" s="41" t="s">
        <v>6</v>
      </c>
      <c r="C34" s="41" t="s">
        <v>6</v>
      </c>
      <c r="D34" s="39" t="s">
        <v>83</v>
      </c>
      <c r="E34" s="43">
        <v>10</v>
      </c>
      <c r="F34" s="42" t="s">
        <v>6</v>
      </c>
    </row>
    <row r="35" spans="1:6" ht="30" customHeight="1" thickBot="1" x14ac:dyDescent="0.35">
      <c r="A35" s="13" t="s">
        <v>6</v>
      </c>
      <c r="B35" s="41" t="s">
        <v>6</v>
      </c>
      <c r="C35" s="41" t="s">
        <v>6</v>
      </c>
      <c r="D35" s="39" t="s">
        <v>84</v>
      </c>
      <c r="E35" s="43">
        <v>10</v>
      </c>
      <c r="F35" s="42" t="s">
        <v>6</v>
      </c>
    </row>
    <row r="36" spans="1:6" ht="30" customHeight="1" thickBot="1" x14ac:dyDescent="0.35">
      <c r="A36" s="13" t="s">
        <v>86</v>
      </c>
      <c r="B36" s="41" t="s">
        <v>9</v>
      </c>
      <c r="C36" s="41" t="s">
        <v>321</v>
      </c>
      <c r="D36" s="39" t="s">
        <v>41</v>
      </c>
      <c r="E36" s="43">
        <v>14</v>
      </c>
      <c r="F36" s="42" t="s">
        <v>259</v>
      </c>
    </row>
    <row r="37" spans="1:6" ht="30" customHeight="1" thickBot="1" x14ac:dyDescent="0.35">
      <c r="A37" s="13" t="s">
        <v>6</v>
      </c>
      <c r="B37" s="41" t="s">
        <v>6</v>
      </c>
      <c r="C37" s="41" t="s">
        <v>6</v>
      </c>
      <c r="D37" s="39" t="s">
        <v>260</v>
      </c>
      <c r="E37" s="43">
        <v>10</v>
      </c>
      <c r="F37" s="42" t="s">
        <v>6</v>
      </c>
    </row>
    <row r="38" spans="1:6" ht="30" customHeight="1" thickBot="1" x14ac:dyDescent="0.35">
      <c r="A38" s="13" t="s">
        <v>6</v>
      </c>
      <c r="B38" s="41" t="s">
        <v>6</v>
      </c>
      <c r="C38" s="41" t="s">
        <v>6</v>
      </c>
      <c r="D38" s="39" t="s">
        <v>65</v>
      </c>
      <c r="E38" s="43">
        <v>10</v>
      </c>
      <c r="F38" s="42" t="s">
        <v>6</v>
      </c>
    </row>
    <row r="39" spans="1:6" ht="30" customHeight="1" thickBot="1" x14ac:dyDescent="0.35">
      <c r="A39" s="13" t="s">
        <v>92</v>
      </c>
      <c r="B39" s="41" t="s">
        <v>9</v>
      </c>
      <c r="C39" s="41" t="s">
        <v>322</v>
      </c>
      <c r="D39" s="39" t="s">
        <v>13</v>
      </c>
      <c r="E39" s="43">
        <v>15</v>
      </c>
      <c r="F39" s="42" t="s">
        <v>261</v>
      </c>
    </row>
    <row r="40" spans="1:6" ht="30" customHeight="1" thickBot="1" x14ac:dyDescent="0.35">
      <c r="A40" s="13" t="s">
        <v>6</v>
      </c>
      <c r="B40" s="41" t="s">
        <v>6</v>
      </c>
      <c r="C40" s="41" t="s">
        <v>6</v>
      </c>
      <c r="D40" s="39" t="s">
        <v>74</v>
      </c>
      <c r="E40" s="43">
        <v>8</v>
      </c>
      <c r="F40" s="42" t="s">
        <v>6</v>
      </c>
    </row>
    <row r="41" spans="1:6" ht="30" customHeight="1" thickBot="1" x14ac:dyDescent="0.35">
      <c r="A41" s="13" t="s">
        <v>6</v>
      </c>
      <c r="B41" s="41" t="s">
        <v>6</v>
      </c>
      <c r="C41" s="41" t="s">
        <v>6</v>
      </c>
      <c r="D41" s="39" t="s">
        <v>78</v>
      </c>
      <c r="E41" s="43">
        <v>8</v>
      </c>
      <c r="F41" s="42" t="s">
        <v>6</v>
      </c>
    </row>
    <row r="42" spans="1:6" ht="30" customHeight="1" thickBot="1" x14ac:dyDescent="0.35">
      <c r="A42" s="13" t="s">
        <v>94</v>
      </c>
      <c r="B42" s="41" t="s">
        <v>9</v>
      </c>
      <c r="C42" s="41" t="s">
        <v>323</v>
      </c>
      <c r="D42" s="39" t="s">
        <v>13</v>
      </c>
      <c r="E42" s="43">
        <v>14</v>
      </c>
      <c r="F42" s="42" t="s">
        <v>262</v>
      </c>
    </row>
    <row r="43" spans="1:6" ht="30" customHeight="1" thickBot="1" x14ac:dyDescent="0.35">
      <c r="A43" s="13" t="s">
        <v>6</v>
      </c>
      <c r="B43" s="41" t="s">
        <v>6</v>
      </c>
      <c r="C43" s="41" t="s">
        <v>6</v>
      </c>
      <c r="D43" s="39" t="s">
        <v>32</v>
      </c>
      <c r="E43" s="43">
        <v>10</v>
      </c>
      <c r="F43" s="42" t="s">
        <v>6</v>
      </c>
    </row>
    <row r="44" spans="1:6" ht="30" customHeight="1" thickBot="1" x14ac:dyDescent="0.35">
      <c r="A44" s="13" t="s">
        <v>6</v>
      </c>
      <c r="B44" s="41" t="s">
        <v>6</v>
      </c>
      <c r="C44" s="41" t="s">
        <v>6</v>
      </c>
      <c r="D44" s="39" t="s">
        <v>96</v>
      </c>
      <c r="E44" s="43">
        <v>5</v>
      </c>
      <c r="F44" s="42" t="s">
        <v>6</v>
      </c>
    </row>
    <row r="45" spans="1:6" ht="30" customHeight="1" thickBot="1" x14ac:dyDescent="0.35">
      <c r="A45" s="13" t="s">
        <v>97</v>
      </c>
      <c r="B45" s="41" t="s">
        <v>9</v>
      </c>
      <c r="C45" s="41" t="s">
        <v>324</v>
      </c>
      <c r="D45" s="39" t="s">
        <v>41</v>
      </c>
      <c r="E45" s="43">
        <v>14</v>
      </c>
      <c r="F45" s="42" t="s">
        <v>263</v>
      </c>
    </row>
    <row r="46" spans="1:6" ht="30" customHeight="1" thickBot="1" x14ac:dyDescent="0.35">
      <c r="A46" s="13" t="s">
        <v>6</v>
      </c>
      <c r="B46" s="41" t="s">
        <v>6</v>
      </c>
      <c r="C46" s="41" t="s">
        <v>6</v>
      </c>
      <c r="D46" s="39" t="s">
        <v>42</v>
      </c>
      <c r="E46" s="43">
        <v>10</v>
      </c>
      <c r="F46" s="42" t="s">
        <v>6</v>
      </c>
    </row>
    <row r="47" spans="1:6" ht="30" customHeight="1" thickBot="1" x14ac:dyDescent="0.35">
      <c r="A47" s="13" t="s">
        <v>6</v>
      </c>
      <c r="B47" s="41" t="s">
        <v>6</v>
      </c>
      <c r="C47" s="41" t="s">
        <v>6</v>
      </c>
      <c r="D47" s="39" t="s">
        <v>99</v>
      </c>
      <c r="E47" s="43">
        <v>10</v>
      </c>
      <c r="F47" s="42" t="s">
        <v>6</v>
      </c>
    </row>
    <row r="48" spans="1:6" ht="30" customHeight="1" thickBot="1" x14ac:dyDescent="0.35">
      <c r="A48" s="13" t="s">
        <v>101</v>
      </c>
      <c r="B48" s="41" t="s">
        <v>9</v>
      </c>
      <c r="C48" s="41" t="s">
        <v>325</v>
      </c>
      <c r="D48" s="39" t="s">
        <v>13</v>
      </c>
      <c r="E48" s="43">
        <v>14</v>
      </c>
      <c r="F48" s="42" t="s">
        <v>264</v>
      </c>
    </row>
    <row r="49" spans="1:6" ht="30" customHeight="1" thickBot="1" x14ac:dyDescent="0.35">
      <c r="A49" s="13" t="s">
        <v>6</v>
      </c>
      <c r="B49" s="41" t="s">
        <v>6</v>
      </c>
      <c r="C49" s="41" t="s">
        <v>6</v>
      </c>
      <c r="D49" s="39" t="s">
        <v>63</v>
      </c>
      <c r="E49" s="43">
        <v>10</v>
      </c>
      <c r="F49" s="42" t="s">
        <v>6</v>
      </c>
    </row>
    <row r="50" spans="1:6" ht="30" customHeight="1" thickBot="1" x14ac:dyDescent="0.35">
      <c r="A50" s="13" t="s">
        <v>6</v>
      </c>
      <c r="B50" s="41" t="s">
        <v>6</v>
      </c>
      <c r="C50" s="41" t="s">
        <v>6</v>
      </c>
      <c r="D50" s="39" t="s">
        <v>95</v>
      </c>
      <c r="E50" s="43">
        <v>10</v>
      </c>
      <c r="F50" s="42" t="s">
        <v>6</v>
      </c>
    </row>
    <row r="51" spans="1:6" ht="30" customHeight="1" thickBot="1" x14ac:dyDescent="0.35">
      <c r="A51" s="13" t="s">
        <v>106</v>
      </c>
      <c r="B51" s="41" t="s">
        <v>9</v>
      </c>
      <c r="C51" s="41" t="s">
        <v>326</v>
      </c>
      <c r="D51" s="39" t="s">
        <v>13</v>
      </c>
      <c r="E51" s="43">
        <v>14</v>
      </c>
      <c r="F51" s="42" t="s">
        <v>265</v>
      </c>
    </row>
    <row r="52" spans="1:6" ht="30" customHeight="1" thickBot="1" x14ac:dyDescent="0.35">
      <c r="A52" s="13" t="s">
        <v>6</v>
      </c>
      <c r="B52" s="41" t="s">
        <v>6</v>
      </c>
      <c r="C52" s="41" t="s">
        <v>6</v>
      </c>
      <c r="D52" s="39" t="s">
        <v>31</v>
      </c>
      <c r="E52" s="43">
        <v>10</v>
      </c>
      <c r="F52" s="42" t="s">
        <v>6</v>
      </c>
    </row>
    <row r="53" spans="1:6" ht="30" customHeight="1" thickBot="1" x14ac:dyDescent="0.35">
      <c r="A53" s="13" t="s">
        <v>6</v>
      </c>
      <c r="B53" s="41" t="s">
        <v>6</v>
      </c>
      <c r="C53" s="41" t="s">
        <v>6</v>
      </c>
      <c r="D53" s="39" t="s">
        <v>107</v>
      </c>
      <c r="E53" s="43">
        <v>10</v>
      </c>
      <c r="F53" s="42" t="s">
        <v>6</v>
      </c>
    </row>
    <row r="54" spans="1:6" ht="30" customHeight="1" thickBot="1" x14ac:dyDescent="0.35">
      <c r="A54" s="13" t="s">
        <v>111</v>
      </c>
      <c r="B54" s="41" t="s">
        <v>9</v>
      </c>
      <c r="C54" s="41" t="s">
        <v>327</v>
      </c>
      <c r="D54" s="39" t="s">
        <v>41</v>
      </c>
      <c r="E54" s="43">
        <v>14</v>
      </c>
      <c r="F54" s="42" t="s">
        <v>266</v>
      </c>
    </row>
    <row r="55" spans="1:6" ht="30" customHeight="1" thickBot="1" x14ac:dyDescent="0.35">
      <c r="A55" s="13" t="s">
        <v>6</v>
      </c>
      <c r="B55" s="41" t="s">
        <v>6</v>
      </c>
      <c r="C55" s="41" t="s">
        <v>6</v>
      </c>
      <c r="D55" s="39" t="s">
        <v>112</v>
      </c>
      <c r="E55" s="43">
        <v>10</v>
      </c>
      <c r="F55" s="42" t="s">
        <v>6</v>
      </c>
    </row>
    <row r="56" spans="1:6" ht="30" customHeight="1" thickBot="1" x14ac:dyDescent="0.35">
      <c r="A56" s="13" t="s">
        <v>6</v>
      </c>
      <c r="B56" s="41" t="s">
        <v>6</v>
      </c>
      <c r="C56" s="41" t="s">
        <v>6</v>
      </c>
      <c r="D56" s="39" t="s">
        <v>113</v>
      </c>
      <c r="E56" s="43">
        <v>10</v>
      </c>
      <c r="F56" s="42" t="s">
        <v>6</v>
      </c>
    </row>
    <row r="57" spans="1:6" ht="30" customHeight="1" thickBot="1" x14ac:dyDescent="0.35">
      <c r="A57" s="13" t="s">
        <v>114</v>
      </c>
      <c r="B57" s="41" t="s">
        <v>9</v>
      </c>
      <c r="C57" s="41" t="s">
        <v>328</v>
      </c>
      <c r="D57" s="39" t="s">
        <v>13</v>
      </c>
      <c r="E57" s="43">
        <v>14</v>
      </c>
      <c r="F57" s="42" t="s">
        <v>267</v>
      </c>
    </row>
    <row r="58" spans="1:6" ht="30" customHeight="1" thickBot="1" x14ac:dyDescent="0.35">
      <c r="A58" s="13" t="s">
        <v>6</v>
      </c>
      <c r="B58" s="41" t="s">
        <v>6</v>
      </c>
      <c r="C58" s="41" t="s">
        <v>6</v>
      </c>
      <c r="D58" s="39" t="s">
        <v>73</v>
      </c>
      <c r="E58" s="43">
        <v>10</v>
      </c>
      <c r="F58" s="42" t="s">
        <v>6</v>
      </c>
    </row>
    <row r="59" spans="1:6" ht="30" customHeight="1" thickBot="1" x14ac:dyDescent="0.35">
      <c r="A59" s="13" t="s">
        <v>6</v>
      </c>
      <c r="B59" s="41" t="s">
        <v>6</v>
      </c>
      <c r="C59" s="41" t="s">
        <v>6</v>
      </c>
      <c r="D59" s="39" t="s">
        <v>14</v>
      </c>
      <c r="E59" s="43">
        <v>10</v>
      </c>
      <c r="F59" s="42" t="s">
        <v>6</v>
      </c>
    </row>
    <row r="60" spans="1:6" ht="30" customHeight="1" thickBot="1" x14ac:dyDescent="0.35">
      <c r="A60" s="13" t="s">
        <v>120</v>
      </c>
      <c r="B60" s="41" t="s">
        <v>9</v>
      </c>
      <c r="C60" s="41" t="s">
        <v>329</v>
      </c>
      <c r="D60" s="39" t="s">
        <v>41</v>
      </c>
      <c r="E60" s="43">
        <v>14</v>
      </c>
      <c r="F60" s="42" t="s">
        <v>409</v>
      </c>
    </row>
    <row r="61" spans="1:6" ht="30" customHeight="1" thickBot="1" x14ac:dyDescent="0.35">
      <c r="A61" s="13" t="s">
        <v>6</v>
      </c>
      <c r="B61" s="41" t="s">
        <v>6</v>
      </c>
      <c r="C61" s="41" t="s">
        <v>6</v>
      </c>
      <c r="D61" s="39" t="s">
        <v>121</v>
      </c>
      <c r="E61" s="43">
        <v>10</v>
      </c>
      <c r="F61" s="42" t="s">
        <v>6</v>
      </c>
    </row>
    <row r="62" spans="1:6" ht="30" customHeight="1" thickBot="1" x14ac:dyDescent="0.35">
      <c r="A62" s="13" t="s">
        <v>6</v>
      </c>
      <c r="B62" s="41" t="s">
        <v>6</v>
      </c>
      <c r="C62" s="41" t="s">
        <v>6</v>
      </c>
      <c r="D62" s="39" t="s">
        <v>42</v>
      </c>
      <c r="E62" s="43">
        <v>10</v>
      </c>
      <c r="F62" s="42" t="s">
        <v>6</v>
      </c>
    </row>
    <row r="63" spans="1:6" ht="30" customHeight="1" thickBot="1" x14ac:dyDescent="0.35">
      <c r="A63" s="13" t="s">
        <v>122</v>
      </c>
      <c r="B63" s="41" t="s">
        <v>9</v>
      </c>
      <c r="C63" s="41" t="s">
        <v>330</v>
      </c>
      <c r="D63" s="39" t="s">
        <v>13</v>
      </c>
      <c r="E63" s="43">
        <v>14</v>
      </c>
      <c r="F63" s="42" t="s">
        <v>410</v>
      </c>
    </row>
    <row r="64" spans="1:6" ht="30" customHeight="1" thickBot="1" x14ac:dyDescent="0.35">
      <c r="A64" s="13" t="s">
        <v>6</v>
      </c>
      <c r="B64" s="41" t="s">
        <v>6</v>
      </c>
      <c r="C64" s="41" t="s">
        <v>6</v>
      </c>
      <c r="D64" s="39" t="s">
        <v>123</v>
      </c>
      <c r="E64" s="43">
        <v>10</v>
      </c>
      <c r="F64" s="42" t="s">
        <v>6</v>
      </c>
    </row>
    <row r="65" spans="1:6" ht="30" customHeight="1" thickBot="1" x14ac:dyDescent="0.35">
      <c r="A65" s="13" t="s">
        <v>6</v>
      </c>
      <c r="B65" s="41" t="s">
        <v>6</v>
      </c>
      <c r="C65" s="41" t="s">
        <v>6</v>
      </c>
      <c r="D65" s="39" t="s">
        <v>124</v>
      </c>
      <c r="E65" s="43">
        <v>10</v>
      </c>
      <c r="F65" s="42" t="s">
        <v>6</v>
      </c>
    </row>
    <row r="66" spans="1:6" ht="30" customHeight="1" thickBot="1" x14ac:dyDescent="0.35">
      <c r="A66" s="13" t="s">
        <v>125</v>
      </c>
      <c r="B66" s="41" t="s">
        <v>9</v>
      </c>
      <c r="C66" s="41" t="s">
        <v>331</v>
      </c>
      <c r="D66" s="39" t="s">
        <v>41</v>
      </c>
      <c r="E66" s="43">
        <v>14</v>
      </c>
      <c r="F66" s="42" t="s">
        <v>268</v>
      </c>
    </row>
    <row r="67" spans="1:6" ht="30" customHeight="1" thickBot="1" x14ac:dyDescent="0.35">
      <c r="A67" s="13" t="s">
        <v>6</v>
      </c>
      <c r="B67" s="41" t="s">
        <v>6</v>
      </c>
      <c r="C67" s="41" t="s">
        <v>6</v>
      </c>
      <c r="D67" s="39" t="s">
        <v>127</v>
      </c>
      <c r="E67" s="43">
        <v>10</v>
      </c>
      <c r="F67" s="42" t="s">
        <v>6</v>
      </c>
    </row>
    <row r="68" spans="1:6" ht="30" customHeight="1" thickBot="1" x14ac:dyDescent="0.35">
      <c r="A68" s="13" t="s">
        <v>6</v>
      </c>
      <c r="B68" s="41" t="s">
        <v>6</v>
      </c>
      <c r="C68" s="41" t="s">
        <v>6</v>
      </c>
      <c r="D68" s="39" t="s">
        <v>126</v>
      </c>
      <c r="E68" s="43">
        <v>10</v>
      </c>
      <c r="F68" s="42" t="s">
        <v>6</v>
      </c>
    </row>
    <row r="69" spans="1:6" ht="30" customHeight="1" thickBot="1" x14ac:dyDescent="0.35">
      <c r="A69" s="13" t="s">
        <v>128</v>
      </c>
      <c r="B69" s="41" t="s">
        <v>9</v>
      </c>
      <c r="C69" s="41" t="s">
        <v>332</v>
      </c>
      <c r="D69" s="39" t="s">
        <v>13</v>
      </c>
      <c r="E69" s="43">
        <v>14</v>
      </c>
      <c r="F69" s="42" t="s">
        <v>269</v>
      </c>
    </row>
    <row r="70" spans="1:6" ht="30" customHeight="1" thickBot="1" x14ac:dyDescent="0.35">
      <c r="A70" s="13" t="s">
        <v>6</v>
      </c>
      <c r="B70" s="41" t="s">
        <v>6</v>
      </c>
      <c r="C70" s="41" t="s">
        <v>6</v>
      </c>
      <c r="D70" s="39" t="s">
        <v>131</v>
      </c>
      <c r="E70" s="43">
        <v>10</v>
      </c>
      <c r="F70" s="42" t="s">
        <v>6</v>
      </c>
    </row>
    <row r="71" spans="1:6" ht="30" customHeight="1" thickBot="1" x14ac:dyDescent="0.35">
      <c r="A71" s="13" t="s">
        <v>6</v>
      </c>
      <c r="B71" s="41" t="s">
        <v>6</v>
      </c>
      <c r="C71" s="41" t="s">
        <v>6</v>
      </c>
      <c r="D71" s="39" t="s">
        <v>31</v>
      </c>
      <c r="E71" s="43">
        <v>10</v>
      </c>
      <c r="F71" s="42" t="s">
        <v>6</v>
      </c>
    </row>
    <row r="72" spans="1:6" ht="30" customHeight="1" thickBot="1" x14ac:dyDescent="0.35">
      <c r="A72" s="13" t="s">
        <v>132</v>
      </c>
      <c r="B72" s="41" t="s">
        <v>9</v>
      </c>
      <c r="C72" s="41" t="s">
        <v>333</v>
      </c>
      <c r="D72" s="39" t="s">
        <v>13</v>
      </c>
      <c r="E72" s="43">
        <v>14</v>
      </c>
      <c r="F72" s="42" t="s">
        <v>270</v>
      </c>
    </row>
    <row r="73" spans="1:6" ht="30" customHeight="1" thickBot="1" x14ac:dyDescent="0.35">
      <c r="A73" s="13" t="s">
        <v>6</v>
      </c>
      <c r="B73" s="41" t="s">
        <v>6</v>
      </c>
      <c r="C73" s="41" t="s">
        <v>6</v>
      </c>
      <c r="D73" s="39" t="s">
        <v>14</v>
      </c>
      <c r="E73" s="43">
        <v>10</v>
      </c>
      <c r="F73" s="42" t="s">
        <v>6</v>
      </c>
    </row>
    <row r="74" spans="1:6" ht="30" customHeight="1" thickBot="1" x14ac:dyDescent="0.35">
      <c r="A74" s="13" t="s">
        <v>6</v>
      </c>
      <c r="B74" s="41" t="s">
        <v>6</v>
      </c>
      <c r="C74" s="41" t="s">
        <v>6</v>
      </c>
      <c r="D74" s="39" t="s">
        <v>46</v>
      </c>
      <c r="E74" s="43">
        <v>10</v>
      </c>
      <c r="F74" s="42" t="s">
        <v>6</v>
      </c>
    </row>
    <row r="75" spans="1:6" ht="30" customHeight="1" thickBot="1" x14ac:dyDescent="0.35">
      <c r="A75" s="13" t="s">
        <v>135</v>
      </c>
      <c r="B75" s="41" t="s">
        <v>9</v>
      </c>
      <c r="C75" s="41" t="s">
        <v>334</v>
      </c>
      <c r="D75" s="39" t="s">
        <v>13</v>
      </c>
      <c r="E75" s="43">
        <v>14</v>
      </c>
      <c r="F75" s="42" t="s">
        <v>271</v>
      </c>
    </row>
    <row r="76" spans="1:6" ht="30" customHeight="1" thickBot="1" x14ac:dyDescent="0.35">
      <c r="A76" s="13" t="s">
        <v>6</v>
      </c>
      <c r="B76" s="41" t="s">
        <v>6</v>
      </c>
      <c r="C76" s="41" t="s">
        <v>6</v>
      </c>
      <c r="D76" s="39" t="s">
        <v>31</v>
      </c>
      <c r="E76" s="43">
        <v>10</v>
      </c>
      <c r="F76" s="42" t="s">
        <v>6</v>
      </c>
    </row>
    <row r="77" spans="1:6" ht="30" customHeight="1" thickBot="1" x14ac:dyDescent="0.35">
      <c r="A77" s="13" t="s">
        <v>6</v>
      </c>
      <c r="B77" s="41" t="s">
        <v>6</v>
      </c>
      <c r="C77" s="41" t="s">
        <v>6</v>
      </c>
      <c r="D77" s="39" t="s">
        <v>138</v>
      </c>
      <c r="E77" s="43">
        <v>10</v>
      </c>
      <c r="F77" s="42" t="s">
        <v>6</v>
      </c>
    </row>
  </sheetData>
  <mergeCells count="97">
    <mergeCell ref="A75:A77"/>
    <mergeCell ref="B75:B77"/>
    <mergeCell ref="C75:C77"/>
    <mergeCell ref="F75:F77"/>
    <mergeCell ref="A72:A74"/>
    <mergeCell ref="B72:B74"/>
    <mergeCell ref="C72:C74"/>
    <mergeCell ref="F72:F74"/>
    <mergeCell ref="A69:A71"/>
    <mergeCell ref="B69:B71"/>
    <mergeCell ref="C69:C71"/>
    <mergeCell ref="F69:F71"/>
    <mergeCell ref="A66:A68"/>
    <mergeCell ref="B66:B68"/>
    <mergeCell ref="C66:C68"/>
    <mergeCell ref="F66:F68"/>
    <mergeCell ref="A63:A65"/>
    <mergeCell ref="B63:B65"/>
    <mergeCell ref="C63:C65"/>
    <mergeCell ref="F63:F65"/>
    <mergeCell ref="A60:A62"/>
    <mergeCell ref="B60:B62"/>
    <mergeCell ref="C60:C62"/>
    <mergeCell ref="F60:F62"/>
    <mergeCell ref="A57:A59"/>
    <mergeCell ref="B57:B59"/>
    <mergeCell ref="C57:C59"/>
    <mergeCell ref="F57:F59"/>
    <mergeCell ref="A54:A56"/>
    <mergeCell ref="B54:B56"/>
    <mergeCell ref="C54:C56"/>
    <mergeCell ref="F54:F56"/>
    <mergeCell ref="A51:A53"/>
    <mergeCell ref="B51:B53"/>
    <mergeCell ref="C51:C53"/>
    <mergeCell ref="F51:F53"/>
    <mergeCell ref="A48:A50"/>
    <mergeCell ref="B48:B50"/>
    <mergeCell ref="C48:C50"/>
    <mergeCell ref="F48:F50"/>
    <mergeCell ref="A45:A47"/>
    <mergeCell ref="B45:B47"/>
    <mergeCell ref="C45:C47"/>
    <mergeCell ref="F45:F47"/>
    <mergeCell ref="A42:A44"/>
    <mergeCell ref="B42:B44"/>
    <mergeCell ref="C42:C44"/>
    <mergeCell ref="F42:F44"/>
    <mergeCell ref="A39:A41"/>
    <mergeCell ref="B39:B41"/>
    <mergeCell ref="C39:C41"/>
    <mergeCell ref="F39:F41"/>
    <mergeCell ref="A36:A38"/>
    <mergeCell ref="B36:B38"/>
    <mergeCell ref="C36:C38"/>
    <mergeCell ref="F36:F38"/>
    <mergeCell ref="A33:A35"/>
    <mergeCell ref="B33:B35"/>
    <mergeCell ref="C33:C35"/>
    <mergeCell ref="F33:F35"/>
    <mergeCell ref="A30:A32"/>
    <mergeCell ref="B30:B32"/>
    <mergeCell ref="C30:C32"/>
    <mergeCell ref="F30:F32"/>
    <mergeCell ref="A27:A29"/>
    <mergeCell ref="B27:B29"/>
    <mergeCell ref="C27:C29"/>
    <mergeCell ref="F27:F29"/>
    <mergeCell ref="A24:A26"/>
    <mergeCell ref="B24:B26"/>
    <mergeCell ref="C24:C26"/>
    <mergeCell ref="F24:F26"/>
    <mergeCell ref="A21:A23"/>
    <mergeCell ref="B21:B23"/>
    <mergeCell ref="C21:C23"/>
    <mergeCell ref="F21:F23"/>
    <mergeCell ref="A18:A20"/>
    <mergeCell ref="B18:B20"/>
    <mergeCell ref="C18:C20"/>
    <mergeCell ref="F18:F20"/>
    <mergeCell ref="A15:A17"/>
    <mergeCell ref="B15:B17"/>
    <mergeCell ref="C15:C17"/>
    <mergeCell ref="F15:F17"/>
    <mergeCell ref="A12:A14"/>
    <mergeCell ref="B12:B14"/>
    <mergeCell ref="C12:C14"/>
    <mergeCell ref="F12:F14"/>
    <mergeCell ref="A9:A11"/>
    <mergeCell ref="B9:B11"/>
    <mergeCell ref="C9:C11"/>
    <mergeCell ref="F9:F11"/>
    <mergeCell ref="A6:A8"/>
    <mergeCell ref="B6:B8"/>
    <mergeCell ref="C6:C8"/>
    <mergeCell ref="F6:F8"/>
    <mergeCell ref="A1:F4"/>
  </mergeCells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F169"/>
  <sheetViews>
    <sheetView workbookViewId="0">
      <selection activeCell="G1" sqref="G1"/>
    </sheetView>
  </sheetViews>
  <sheetFormatPr defaultColWidth="9" defaultRowHeight="14.25" x14ac:dyDescent="0.3"/>
  <cols>
    <col min="1" max="1" width="7.125" style="37" customWidth="1"/>
    <col min="2" max="2" width="8.125" style="11" customWidth="1"/>
    <col min="3" max="3" width="20.625" style="11" customWidth="1"/>
    <col min="4" max="4" width="30.625" style="11" customWidth="1"/>
    <col min="5" max="5" width="9.625" style="11" customWidth="1"/>
    <col min="6" max="6" width="70.625" style="2" customWidth="1"/>
    <col min="7" max="16384" width="9" style="11"/>
  </cols>
  <sheetData>
    <row r="1" spans="1:6" ht="17.100000000000001" customHeight="1" x14ac:dyDescent="0.3">
      <c r="A1" s="44" t="s">
        <v>461</v>
      </c>
      <c r="B1" s="45"/>
      <c r="C1" s="45"/>
      <c r="D1" s="45"/>
      <c r="E1" s="46"/>
      <c r="F1" s="47"/>
    </row>
    <row r="2" spans="1:6" ht="17.100000000000001" customHeight="1" x14ac:dyDescent="0.3">
      <c r="A2" s="48"/>
      <c r="B2" s="49"/>
      <c r="C2" s="49"/>
      <c r="D2" s="49"/>
      <c r="E2" s="50"/>
      <c r="F2" s="51"/>
    </row>
    <row r="3" spans="1:6" ht="21.95" customHeight="1" x14ac:dyDescent="0.3">
      <c r="A3" s="48"/>
      <c r="B3" s="49"/>
      <c r="C3" s="49"/>
      <c r="D3" s="49"/>
      <c r="E3" s="50"/>
      <c r="F3" s="51"/>
    </row>
    <row r="4" spans="1:6" ht="18" customHeight="1" thickBot="1" x14ac:dyDescent="0.35">
      <c r="A4" s="52"/>
      <c r="B4" s="53"/>
      <c r="C4" s="53"/>
      <c r="D4" s="53"/>
      <c r="E4" s="54"/>
      <c r="F4" s="55"/>
    </row>
    <row r="5" spans="1:6" s="37" customFormat="1" ht="36" customHeight="1" thickBot="1" x14ac:dyDescent="0.35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</row>
    <row r="6" spans="1:6" ht="30" customHeight="1" thickBot="1" x14ac:dyDescent="0.35">
      <c r="A6" s="13" t="s">
        <v>7</v>
      </c>
      <c r="B6" s="38" t="s">
        <v>8</v>
      </c>
      <c r="C6" s="38" t="s">
        <v>389</v>
      </c>
      <c r="D6" s="39" t="s">
        <v>12</v>
      </c>
      <c r="E6" s="43">
        <v>15</v>
      </c>
      <c r="F6" s="40" t="s">
        <v>11</v>
      </c>
    </row>
    <row r="7" spans="1:6" ht="30" customHeight="1" thickBot="1" x14ac:dyDescent="0.35">
      <c r="A7" s="13" t="s">
        <v>6</v>
      </c>
      <c r="B7" s="41" t="s">
        <v>9</v>
      </c>
      <c r="C7" s="41" t="s">
        <v>335</v>
      </c>
      <c r="D7" s="39" t="s">
        <v>13</v>
      </c>
      <c r="E7" s="43">
        <v>21</v>
      </c>
      <c r="F7" s="42" t="s">
        <v>416</v>
      </c>
    </row>
    <row r="8" spans="1:6" ht="30" customHeight="1" thickBot="1" x14ac:dyDescent="0.35">
      <c r="A8" s="13" t="s">
        <v>6</v>
      </c>
      <c r="B8" s="41" t="s">
        <v>6</v>
      </c>
      <c r="C8" s="41" t="s">
        <v>6</v>
      </c>
      <c r="D8" s="39" t="s">
        <v>14</v>
      </c>
      <c r="E8" s="43">
        <v>15</v>
      </c>
      <c r="F8" s="42" t="s">
        <v>6</v>
      </c>
    </row>
    <row r="9" spans="1:6" ht="30" customHeight="1" thickBot="1" x14ac:dyDescent="0.35">
      <c r="A9" s="13" t="s">
        <v>6</v>
      </c>
      <c r="B9" s="41" t="s">
        <v>6</v>
      </c>
      <c r="C9" s="41" t="s">
        <v>6</v>
      </c>
      <c r="D9" s="39" t="s">
        <v>15</v>
      </c>
      <c r="E9" s="43">
        <v>15</v>
      </c>
      <c r="F9" s="42" t="s">
        <v>6</v>
      </c>
    </row>
    <row r="10" spans="1:6" ht="30" customHeight="1" thickBot="1" x14ac:dyDescent="0.35">
      <c r="A10" s="13" t="s">
        <v>6</v>
      </c>
      <c r="B10" s="38" t="s">
        <v>10</v>
      </c>
      <c r="C10" s="38" t="s">
        <v>336</v>
      </c>
      <c r="D10" s="39" t="s">
        <v>16</v>
      </c>
      <c r="E10" s="43">
        <v>50</v>
      </c>
      <c r="F10" s="40" t="s">
        <v>415</v>
      </c>
    </row>
    <row r="11" spans="1:6" ht="30" customHeight="1" thickBot="1" x14ac:dyDescent="0.35">
      <c r="A11" s="13" t="s">
        <v>17</v>
      </c>
      <c r="B11" s="38" t="s">
        <v>8</v>
      </c>
      <c r="C11" s="38" t="s">
        <v>390</v>
      </c>
      <c r="D11" s="39" t="s">
        <v>20</v>
      </c>
      <c r="E11" s="43">
        <v>80</v>
      </c>
      <c r="F11" s="40" t="s">
        <v>18</v>
      </c>
    </row>
    <row r="12" spans="1:6" ht="30" customHeight="1" thickBot="1" x14ac:dyDescent="0.35">
      <c r="A12" s="13" t="s">
        <v>6</v>
      </c>
      <c r="B12" s="41" t="s">
        <v>9</v>
      </c>
      <c r="C12" s="41" t="s">
        <v>337</v>
      </c>
      <c r="D12" s="39" t="s">
        <v>21</v>
      </c>
      <c r="E12" s="43">
        <v>20</v>
      </c>
      <c r="F12" s="42" t="s">
        <v>417</v>
      </c>
    </row>
    <row r="13" spans="1:6" ht="30" customHeight="1" thickBot="1" x14ac:dyDescent="0.35">
      <c r="A13" s="13" t="s">
        <v>6</v>
      </c>
      <c r="B13" s="41" t="s">
        <v>6</v>
      </c>
      <c r="C13" s="41" t="s">
        <v>6</v>
      </c>
      <c r="D13" s="39" t="s">
        <v>22</v>
      </c>
      <c r="E13" s="43">
        <v>10</v>
      </c>
      <c r="F13" s="42" t="s">
        <v>6</v>
      </c>
    </row>
    <row r="14" spans="1:6" ht="30" customHeight="1" thickBot="1" x14ac:dyDescent="0.35">
      <c r="A14" s="13" t="s">
        <v>6</v>
      </c>
      <c r="B14" s="41" t="s">
        <v>6</v>
      </c>
      <c r="C14" s="41" t="s">
        <v>6</v>
      </c>
      <c r="D14" s="39" t="s">
        <v>23</v>
      </c>
      <c r="E14" s="43">
        <v>5</v>
      </c>
      <c r="F14" s="42" t="s">
        <v>6</v>
      </c>
    </row>
    <row r="15" spans="1:6" ht="30" customHeight="1" thickBot="1" x14ac:dyDescent="0.35">
      <c r="A15" s="13" t="s">
        <v>6</v>
      </c>
      <c r="B15" s="41" t="s">
        <v>6</v>
      </c>
      <c r="C15" s="41" t="s">
        <v>6</v>
      </c>
      <c r="D15" s="39" t="s">
        <v>24</v>
      </c>
      <c r="E15" s="43">
        <v>5</v>
      </c>
      <c r="F15" s="42" t="s">
        <v>6</v>
      </c>
    </row>
    <row r="16" spans="1:6" ht="30" customHeight="1" thickBot="1" x14ac:dyDescent="0.35">
      <c r="A16" s="13" t="s">
        <v>6</v>
      </c>
      <c r="B16" s="41" t="s">
        <v>10</v>
      </c>
      <c r="C16" s="41" t="s">
        <v>338</v>
      </c>
      <c r="D16" s="39" t="s">
        <v>13</v>
      </c>
      <c r="E16" s="43">
        <v>20</v>
      </c>
      <c r="F16" s="42" t="s">
        <v>19</v>
      </c>
    </row>
    <row r="17" spans="1:6" ht="30" customHeight="1" thickBot="1" x14ac:dyDescent="0.35">
      <c r="A17" s="13" t="s">
        <v>6</v>
      </c>
      <c r="B17" s="41" t="s">
        <v>6</v>
      </c>
      <c r="C17" s="41" t="s">
        <v>6</v>
      </c>
      <c r="D17" s="39" t="s">
        <v>25</v>
      </c>
      <c r="E17" s="43">
        <v>5</v>
      </c>
      <c r="F17" s="42" t="s">
        <v>6</v>
      </c>
    </row>
    <row r="18" spans="1:6" ht="30" customHeight="1" thickBot="1" x14ac:dyDescent="0.35">
      <c r="A18" s="13" t="s">
        <v>6</v>
      </c>
      <c r="B18" s="41" t="s">
        <v>6</v>
      </c>
      <c r="C18" s="41" t="s">
        <v>6</v>
      </c>
      <c r="D18" s="39" t="s">
        <v>26</v>
      </c>
      <c r="E18" s="43">
        <v>2</v>
      </c>
      <c r="F18" s="42" t="s">
        <v>6</v>
      </c>
    </row>
    <row r="19" spans="1:6" ht="39.950000000000003" customHeight="1" thickBot="1" x14ac:dyDescent="0.35">
      <c r="A19" s="13" t="s">
        <v>27</v>
      </c>
      <c r="B19" s="38" t="s">
        <v>8</v>
      </c>
      <c r="C19" s="38" t="s">
        <v>414</v>
      </c>
      <c r="D19" s="39" t="s">
        <v>29</v>
      </c>
      <c r="E19" s="43">
        <v>40</v>
      </c>
      <c r="F19" s="40" t="s">
        <v>418</v>
      </c>
    </row>
    <row r="20" spans="1:6" ht="30" customHeight="1" thickBot="1" x14ac:dyDescent="0.35">
      <c r="A20" s="13" t="s">
        <v>6</v>
      </c>
      <c r="B20" s="41" t="s">
        <v>9</v>
      </c>
      <c r="C20" s="41" t="s">
        <v>413</v>
      </c>
      <c r="D20" s="39" t="s">
        <v>13</v>
      </c>
      <c r="E20" s="43">
        <v>21</v>
      </c>
      <c r="F20" s="42" t="s">
        <v>28</v>
      </c>
    </row>
    <row r="21" spans="1:6" ht="30" customHeight="1" thickBot="1" x14ac:dyDescent="0.35">
      <c r="A21" s="13" t="s">
        <v>6</v>
      </c>
      <c r="B21" s="41" t="s">
        <v>6</v>
      </c>
      <c r="C21" s="41" t="s">
        <v>6</v>
      </c>
      <c r="D21" s="39" t="s">
        <v>30</v>
      </c>
      <c r="E21" s="43">
        <v>15</v>
      </c>
      <c r="F21" s="42" t="s">
        <v>6</v>
      </c>
    </row>
    <row r="22" spans="1:6" ht="30" customHeight="1" thickBot="1" x14ac:dyDescent="0.35">
      <c r="A22" s="13" t="s">
        <v>6</v>
      </c>
      <c r="B22" s="41" t="s">
        <v>6</v>
      </c>
      <c r="C22" s="41" t="s">
        <v>6</v>
      </c>
      <c r="D22" s="39" t="s">
        <v>31</v>
      </c>
      <c r="E22" s="43">
        <v>15</v>
      </c>
      <c r="F22" s="42" t="s">
        <v>6</v>
      </c>
    </row>
    <row r="23" spans="1:6" ht="30" customHeight="1" thickBot="1" x14ac:dyDescent="0.35">
      <c r="A23" s="13" t="s">
        <v>6</v>
      </c>
      <c r="B23" s="41" t="s">
        <v>10</v>
      </c>
      <c r="C23" s="41" t="s">
        <v>341</v>
      </c>
      <c r="D23" s="39" t="s">
        <v>32</v>
      </c>
      <c r="E23" s="43">
        <v>20</v>
      </c>
      <c r="F23" s="42" t="s">
        <v>419</v>
      </c>
    </row>
    <row r="24" spans="1:6" ht="30" customHeight="1" thickBot="1" x14ac:dyDescent="0.35">
      <c r="A24" s="13" t="s">
        <v>6</v>
      </c>
      <c r="B24" s="41" t="s">
        <v>6</v>
      </c>
      <c r="C24" s="41" t="s">
        <v>6</v>
      </c>
      <c r="D24" s="39" t="s">
        <v>33</v>
      </c>
      <c r="E24" s="43">
        <v>15</v>
      </c>
      <c r="F24" s="42" t="s">
        <v>6</v>
      </c>
    </row>
    <row r="25" spans="1:6" ht="30" customHeight="1" thickBot="1" x14ac:dyDescent="0.35">
      <c r="A25" s="13" t="s">
        <v>6</v>
      </c>
      <c r="B25" s="41" t="s">
        <v>6</v>
      </c>
      <c r="C25" s="41" t="s">
        <v>6</v>
      </c>
      <c r="D25" s="39" t="s">
        <v>34</v>
      </c>
      <c r="E25" s="43">
        <v>3</v>
      </c>
      <c r="F25" s="42" t="s">
        <v>6</v>
      </c>
    </row>
    <row r="26" spans="1:6" ht="30" customHeight="1" thickBot="1" x14ac:dyDescent="0.35">
      <c r="A26" s="13" t="s">
        <v>6</v>
      </c>
      <c r="B26" s="41" t="s">
        <v>6</v>
      </c>
      <c r="C26" s="41" t="s">
        <v>6</v>
      </c>
      <c r="D26" s="39" t="s">
        <v>35</v>
      </c>
      <c r="E26" s="43">
        <v>2</v>
      </c>
      <c r="F26" s="42" t="s">
        <v>6</v>
      </c>
    </row>
    <row r="27" spans="1:6" ht="30" customHeight="1" thickBot="1" x14ac:dyDescent="0.35">
      <c r="A27" s="13" t="s">
        <v>6</v>
      </c>
      <c r="B27" s="41" t="s">
        <v>6</v>
      </c>
      <c r="C27" s="41" t="s">
        <v>6</v>
      </c>
      <c r="D27" s="39" t="s">
        <v>36</v>
      </c>
      <c r="E27" s="43">
        <v>1.5</v>
      </c>
      <c r="F27" s="42" t="s">
        <v>6</v>
      </c>
    </row>
    <row r="28" spans="1:6" ht="30" customHeight="1" thickBot="1" x14ac:dyDescent="0.35">
      <c r="A28" s="13" t="s">
        <v>6</v>
      </c>
      <c r="B28" s="41" t="s">
        <v>6</v>
      </c>
      <c r="C28" s="41" t="s">
        <v>6</v>
      </c>
      <c r="D28" s="39" t="s">
        <v>37</v>
      </c>
      <c r="E28" s="43">
        <v>1</v>
      </c>
      <c r="F28" s="42" t="s">
        <v>6</v>
      </c>
    </row>
    <row r="29" spans="1:6" ht="30" customHeight="1" thickBot="1" x14ac:dyDescent="0.35">
      <c r="A29" s="13" t="s">
        <v>6</v>
      </c>
      <c r="B29" s="41" t="s">
        <v>6</v>
      </c>
      <c r="C29" s="41" t="s">
        <v>6</v>
      </c>
      <c r="D29" s="39" t="s">
        <v>38</v>
      </c>
      <c r="E29" s="43">
        <v>0.5</v>
      </c>
      <c r="F29" s="42" t="s">
        <v>6</v>
      </c>
    </row>
    <row r="30" spans="1:6" ht="30" customHeight="1" thickBot="1" x14ac:dyDescent="0.35">
      <c r="A30" s="13" t="s">
        <v>39</v>
      </c>
      <c r="B30" s="38" t="s">
        <v>8</v>
      </c>
      <c r="C30" s="38" t="s">
        <v>342</v>
      </c>
      <c r="D30" s="39" t="s">
        <v>40</v>
      </c>
      <c r="E30" s="43">
        <v>40</v>
      </c>
      <c r="F30" s="40" t="s">
        <v>420</v>
      </c>
    </row>
    <row r="31" spans="1:6" ht="30" customHeight="1" thickBot="1" x14ac:dyDescent="0.35">
      <c r="A31" s="13" t="s">
        <v>6</v>
      </c>
      <c r="B31" s="41" t="s">
        <v>9</v>
      </c>
      <c r="C31" s="41" t="s">
        <v>343</v>
      </c>
      <c r="D31" s="39" t="s">
        <v>41</v>
      </c>
      <c r="E31" s="43">
        <v>21</v>
      </c>
      <c r="F31" s="42" t="s">
        <v>421</v>
      </c>
    </row>
    <row r="32" spans="1:6" ht="30" customHeight="1" thickBot="1" x14ac:dyDescent="0.35">
      <c r="A32" s="13" t="s">
        <v>6</v>
      </c>
      <c r="B32" s="41" t="s">
        <v>6</v>
      </c>
      <c r="C32" s="41" t="s">
        <v>6</v>
      </c>
      <c r="D32" s="39" t="s">
        <v>42</v>
      </c>
      <c r="E32" s="43">
        <v>15</v>
      </c>
      <c r="F32" s="42" t="s">
        <v>6</v>
      </c>
    </row>
    <row r="33" spans="1:6" ht="30" customHeight="1" thickBot="1" x14ac:dyDescent="0.35">
      <c r="A33" s="13" t="s">
        <v>6</v>
      </c>
      <c r="B33" s="41" t="s">
        <v>6</v>
      </c>
      <c r="C33" s="41" t="s">
        <v>6</v>
      </c>
      <c r="D33" s="39" t="s">
        <v>43</v>
      </c>
      <c r="E33" s="43">
        <v>15</v>
      </c>
      <c r="F33" s="42" t="s">
        <v>6</v>
      </c>
    </row>
    <row r="34" spans="1:6" ht="54.95" customHeight="1" thickBot="1" x14ac:dyDescent="0.35">
      <c r="A34" s="13" t="s">
        <v>6</v>
      </c>
      <c r="B34" s="38" t="s">
        <v>10</v>
      </c>
      <c r="C34" s="38" t="s">
        <v>344</v>
      </c>
      <c r="D34" s="39" t="s">
        <v>44</v>
      </c>
      <c r="E34" s="43">
        <v>80</v>
      </c>
      <c r="F34" s="40" t="s">
        <v>422</v>
      </c>
    </row>
    <row r="35" spans="1:6" ht="30" customHeight="1" thickBot="1" x14ac:dyDescent="0.35">
      <c r="A35" s="13" t="s">
        <v>45</v>
      </c>
      <c r="B35" s="41" t="s">
        <v>8</v>
      </c>
      <c r="C35" s="41" t="s">
        <v>345</v>
      </c>
      <c r="D35" s="39" t="s">
        <v>13</v>
      </c>
      <c r="E35" s="43">
        <v>15</v>
      </c>
      <c r="F35" s="42" t="s">
        <v>463</v>
      </c>
    </row>
    <row r="36" spans="1:6" ht="30" customHeight="1" thickBot="1" x14ac:dyDescent="0.35">
      <c r="A36" s="13" t="s">
        <v>6</v>
      </c>
      <c r="B36" s="41" t="s">
        <v>6</v>
      </c>
      <c r="C36" s="41" t="s">
        <v>6</v>
      </c>
      <c r="D36" s="39" t="s">
        <v>46</v>
      </c>
      <c r="E36" s="43">
        <v>15</v>
      </c>
      <c r="F36" s="42" t="s">
        <v>6</v>
      </c>
    </row>
    <row r="37" spans="1:6" ht="30" customHeight="1" thickBot="1" x14ac:dyDescent="0.35">
      <c r="A37" s="13" t="s">
        <v>6</v>
      </c>
      <c r="B37" s="41" t="s">
        <v>9</v>
      </c>
      <c r="C37" s="41" t="s">
        <v>346</v>
      </c>
      <c r="D37" s="39" t="s">
        <v>13</v>
      </c>
      <c r="E37" s="43">
        <v>21</v>
      </c>
      <c r="F37" s="42" t="s">
        <v>462</v>
      </c>
    </row>
    <row r="38" spans="1:6" ht="30" customHeight="1" thickBot="1" x14ac:dyDescent="0.35">
      <c r="A38" s="13" t="s">
        <v>6</v>
      </c>
      <c r="B38" s="41" t="s">
        <v>6</v>
      </c>
      <c r="C38" s="41" t="s">
        <v>6</v>
      </c>
      <c r="D38" s="39" t="s">
        <v>31</v>
      </c>
      <c r="E38" s="43">
        <v>15</v>
      </c>
      <c r="F38" s="42" t="s">
        <v>6</v>
      </c>
    </row>
    <row r="39" spans="1:6" ht="30" customHeight="1" thickBot="1" x14ac:dyDescent="0.35">
      <c r="A39" s="13" t="s">
        <v>6</v>
      </c>
      <c r="B39" s="41" t="s">
        <v>6</v>
      </c>
      <c r="C39" s="41" t="s">
        <v>6</v>
      </c>
      <c r="D39" s="39" t="s">
        <v>47</v>
      </c>
      <c r="E39" s="43">
        <v>15</v>
      </c>
      <c r="F39" s="42" t="s">
        <v>6</v>
      </c>
    </row>
    <row r="40" spans="1:6" ht="54.95" customHeight="1" thickBot="1" x14ac:dyDescent="0.35">
      <c r="A40" s="13" t="s">
        <v>6</v>
      </c>
      <c r="B40" s="38" t="s">
        <v>10</v>
      </c>
      <c r="C40" s="38" t="s">
        <v>347</v>
      </c>
      <c r="D40" s="39" t="s">
        <v>48</v>
      </c>
      <c r="E40" s="43">
        <v>80</v>
      </c>
      <c r="F40" s="40" t="s">
        <v>423</v>
      </c>
    </row>
    <row r="41" spans="1:6" ht="30" customHeight="1" thickBot="1" x14ac:dyDescent="0.35">
      <c r="A41" s="13" t="s">
        <v>49</v>
      </c>
      <c r="B41" s="38" t="s">
        <v>8</v>
      </c>
      <c r="C41" s="38" t="s">
        <v>348</v>
      </c>
      <c r="D41" s="39" t="s">
        <v>30</v>
      </c>
      <c r="E41" s="43">
        <v>60</v>
      </c>
      <c r="F41" s="40" t="s">
        <v>424</v>
      </c>
    </row>
    <row r="42" spans="1:6" ht="30" customHeight="1" thickBot="1" x14ac:dyDescent="0.35">
      <c r="A42" s="13" t="s">
        <v>6</v>
      </c>
      <c r="B42" s="41" t="s">
        <v>9</v>
      </c>
      <c r="C42" s="41" t="s">
        <v>349</v>
      </c>
      <c r="D42" s="39" t="s">
        <v>41</v>
      </c>
      <c r="E42" s="43">
        <v>21</v>
      </c>
      <c r="F42" s="42" t="s">
        <v>50</v>
      </c>
    </row>
    <row r="43" spans="1:6" ht="30" customHeight="1" thickBot="1" x14ac:dyDescent="0.35">
      <c r="A43" s="13" t="s">
        <v>6</v>
      </c>
      <c r="B43" s="41" t="s">
        <v>6</v>
      </c>
      <c r="C43" s="41" t="s">
        <v>6</v>
      </c>
      <c r="D43" s="39" t="s">
        <v>52</v>
      </c>
      <c r="E43" s="43">
        <v>15</v>
      </c>
      <c r="F43" s="42" t="s">
        <v>6</v>
      </c>
    </row>
    <row r="44" spans="1:6" ht="30" customHeight="1" thickBot="1" x14ac:dyDescent="0.35">
      <c r="A44" s="13" t="s">
        <v>6</v>
      </c>
      <c r="B44" s="41" t="s">
        <v>6</v>
      </c>
      <c r="C44" s="41" t="s">
        <v>6</v>
      </c>
      <c r="D44" s="39" t="s">
        <v>53</v>
      </c>
      <c r="E44" s="43">
        <v>15</v>
      </c>
      <c r="F44" s="42" t="s">
        <v>6</v>
      </c>
    </row>
    <row r="45" spans="1:6" ht="30" customHeight="1" thickBot="1" x14ac:dyDescent="0.35">
      <c r="A45" s="13" t="s">
        <v>6</v>
      </c>
      <c r="B45" s="38" t="s">
        <v>10</v>
      </c>
      <c r="C45" s="38" t="s">
        <v>391</v>
      </c>
      <c r="D45" s="39" t="s">
        <v>54</v>
      </c>
      <c r="E45" s="43">
        <v>70</v>
      </c>
      <c r="F45" s="40" t="s">
        <v>51</v>
      </c>
    </row>
    <row r="46" spans="1:6" ht="30" customHeight="1" thickBot="1" x14ac:dyDescent="0.35">
      <c r="A46" s="13" t="s">
        <v>55</v>
      </c>
      <c r="B46" s="41" t="s">
        <v>8</v>
      </c>
      <c r="C46" s="41" t="s">
        <v>350</v>
      </c>
      <c r="D46" s="39" t="s">
        <v>13</v>
      </c>
      <c r="E46" s="43">
        <v>15</v>
      </c>
      <c r="F46" s="42" t="s">
        <v>56</v>
      </c>
    </row>
    <row r="47" spans="1:6" ht="30" customHeight="1" thickBot="1" x14ac:dyDescent="0.35">
      <c r="A47" s="13" t="s">
        <v>6</v>
      </c>
      <c r="B47" s="41" t="s">
        <v>6</v>
      </c>
      <c r="C47" s="41" t="s">
        <v>6</v>
      </c>
      <c r="D47" s="39" t="s">
        <v>58</v>
      </c>
      <c r="E47" s="43">
        <v>12</v>
      </c>
      <c r="F47" s="42" t="s">
        <v>6</v>
      </c>
    </row>
    <row r="48" spans="1:6" ht="30" customHeight="1" thickBot="1" x14ac:dyDescent="0.35">
      <c r="A48" s="13" t="s">
        <v>6</v>
      </c>
      <c r="B48" s="41" t="s">
        <v>6</v>
      </c>
      <c r="C48" s="41" t="s">
        <v>6</v>
      </c>
      <c r="D48" s="39" t="s">
        <v>59</v>
      </c>
      <c r="E48" s="43">
        <v>0.5</v>
      </c>
      <c r="F48" s="42" t="s">
        <v>6</v>
      </c>
    </row>
    <row r="49" spans="1:6" ht="30" customHeight="1" thickBot="1" x14ac:dyDescent="0.35">
      <c r="A49" s="13" t="s">
        <v>6</v>
      </c>
      <c r="B49" s="41" t="s">
        <v>6</v>
      </c>
      <c r="C49" s="41" t="s">
        <v>6</v>
      </c>
      <c r="D49" s="39" t="s">
        <v>60</v>
      </c>
      <c r="E49" s="43">
        <v>0.2</v>
      </c>
      <c r="F49" s="42" t="s">
        <v>6</v>
      </c>
    </row>
    <row r="50" spans="1:6" ht="30" customHeight="1" thickBot="1" x14ac:dyDescent="0.35">
      <c r="A50" s="13" t="s">
        <v>6</v>
      </c>
      <c r="B50" s="41" t="s">
        <v>6</v>
      </c>
      <c r="C50" s="41" t="s">
        <v>6</v>
      </c>
      <c r="D50" s="39" t="s">
        <v>61</v>
      </c>
      <c r="E50" s="43">
        <v>0.1</v>
      </c>
      <c r="F50" s="42" t="s">
        <v>6</v>
      </c>
    </row>
    <row r="51" spans="1:6" ht="30" customHeight="1" thickBot="1" x14ac:dyDescent="0.35">
      <c r="A51" s="13" t="s">
        <v>6</v>
      </c>
      <c r="B51" s="41" t="s">
        <v>6</v>
      </c>
      <c r="C51" s="41" t="s">
        <v>6</v>
      </c>
      <c r="D51" s="39" t="s">
        <v>62</v>
      </c>
      <c r="E51" s="43">
        <v>0.1</v>
      </c>
      <c r="F51" s="42" t="s">
        <v>6</v>
      </c>
    </row>
    <row r="52" spans="1:6" ht="30" customHeight="1" thickBot="1" x14ac:dyDescent="0.35">
      <c r="A52" s="13" t="s">
        <v>6</v>
      </c>
      <c r="B52" s="41" t="s">
        <v>9</v>
      </c>
      <c r="C52" s="41" t="s">
        <v>351</v>
      </c>
      <c r="D52" s="39" t="s">
        <v>41</v>
      </c>
      <c r="E52" s="43">
        <v>21</v>
      </c>
      <c r="F52" s="42" t="s">
        <v>426</v>
      </c>
    </row>
    <row r="53" spans="1:6" ht="30" customHeight="1" thickBot="1" x14ac:dyDescent="0.35">
      <c r="A53" s="13" t="s">
        <v>6</v>
      </c>
      <c r="B53" s="41" t="s">
        <v>6</v>
      </c>
      <c r="C53" s="41" t="s">
        <v>6</v>
      </c>
      <c r="D53" s="39" t="s">
        <v>63</v>
      </c>
      <c r="E53" s="43">
        <v>15</v>
      </c>
      <c r="F53" s="42" t="s">
        <v>6</v>
      </c>
    </row>
    <row r="54" spans="1:6" ht="30" customHeight="1" thickBot="1" x14ac:dyDescent="0.35">
      <c r="A54" s="13" t="s">
        <v>6</v>
      </c>
      <c r="B54" s="41" t="s">
        <v>6</v>
      </c>
      <c r="C54" s="41" t="s">
        <v>6</v>
      </c>
      <c r="D54" s="39" t="s">
        <v>64</v>
      </c>
      <c r="E54" s="43">
        <v>15</v>
      </c>
      <c r="F54" s="42" t="s">
        <v>6</v>
      </c>
    </row>
    <row r="55" spans="1:6" ht="30" customHeight="1" thickBot="1" x14ac:dyDescent="0.35">
      <c r="A55" s="13" t="s">
        <v>6</v>
      </c>
      <c r="B55" s="38" t="s">
        <v>10</v>
      </c>
      <c r="C55" s="38" t="s">
        <v>352</v>
      </c>
      <c r="D55" s="39" t="s">
        <v>65</v>
      </c>
      <c r="E55" s="43">
        <v>20</v>
      </c>
      <c r="F55" s="40" t="s">
        <v>57</v>
      </c>
    </row>
    <row r="56" spans="1:6" ht="30" customHeight="1" thickBot="1" x14ac:dyDescent="0.35">
      <c r="A56" s="13" t="s">
        <v>66</v>
      </c>
      <c r="B56" s="38" t="s">
        <v>8</v>
      </c>
      <c r="C56" s="38" t="s">
        <v>353</v>
      </c>
      <c r="D56" s="39" t="s">
        <v>64</v>
      </c>
      <c r="E56" s="43">
        <v>60</v>
      </c>
      <c r="F56" s="40" t="s">
        <v>427</v>
      </c>
    </row>
    <row r="57" spans="1:6" ht="30" customHeight="1" thickBot="1" x14ac:dyDescent="0.35">
      <c r="A57" s="13" t="s">
        <v>6</v>
      </c>
      <c r="B57" s="41" t="s">
        <v>9</v>
      </c>
      <c r="C57" s="41" t="s">
        <v>354</v>
      </c>
      <c r="D57" s="39" t="s">
        <v>13</v>
      </c>
      <c r="E57" s="43">
        <v>21</v>
      </c>
      <c r="F57" s="42" t="s">
        <v>425</v>
      </c>
    </row>
    <row r="58" spans="1:6" ht="30" customHeight="1" thickBot="1" x14ac:dyDescent="0.35">
      <c r="A58" s="13" t="s">
        <v>6</v>
      </c>
      <c r="B58" s="41" t="s">
        <v>6</v>
      </c>
      <c r="C58" s="41" t="s">
        <v>6</v>
      </c>
      <c r="D58" s="39" t="s">
        <v>14</v>
      </c>
      <c r="E58" s="43">
        <v>15</v>
      </c>
      <c r="F58" s="42" t="s">
        <v>6</v>
      </c>
    </row>
    <row r="59" spans="1:6" ht="30" customHeight="1" thickBot="1" x14ac:dyDescent="0.35">
      <c r="A59" s="13" t="s">
        <v>6</v>
      </c>
      <c r="B59" s="41" t="s">
        <v>6</v>
      </c>
      <c r="C59" s="41" t="s">
        <v>6</v>
      </c>
      <c r="D59" s="39" t="s">
        <v>69</v>
      </c>
      <c r="E59" s="43">
        <v>15</v>
      </c>
      <c r="F59" s="42" t="s">
        <v>6</v>
      </c>
    </row>
    <row r="60" spans="1:6" ht="30" customHeight="1" thickBot="1" x14ac:dyDescent="0.35">
      <c r="A60" s="13" t="s">
        <v>6</v>
      </c>
      <c r="B60" s="38" t="s">
        <v>10</v>
      </c>
      <c r="C60" s="38" t="s">
        <v>355</v>
      </c>
      <c r="D60" s="39" t="s">
        <v>70</v>
      </c>
      <c r="E60" s="43">
        <v>60</v>
      </c>
      <c r="F60" s="40" t="s">
        <v>68</v>
      </c>
    </row>
    <row r="61" spans="1:6" ht="39.950000000000003" customHeight="1" thickBot="1" x14ac:dyDescent="0.35">
      <c r="A61" s="13" t="s">
        <v>71</v>
      </c>
      <c r="B61" s="38" t="s">
        <v>8</v>
      </c>
      <c r="C61" s="38" t="s">
        <v>392</v>
      </c>
      <c r="D61" s="39" t="s">
        <v>73</v>
      </c>
      <c r="E61" s="43">
        <v>30</v>
      </c>
      <c r="F61" s="40" t="s">
        <v>435</v>
      </c>
    </row>
    <row r="62" spans="1:6" ht="30" customHeight="1" thickBot="1" x14ac:dyDescent="0.35">
      <c r="A62" s="13" t="s">
        <v>6</v>
      </c>
      <c r="B62" s="41" t="s">
        <v>9</v>
      </c>
      <c r="C62" s="41" t="s">
        <v>356</v>
      </c>
      <c r="D62" s="39" t="s">
        <v>13</v>
      </c>
      <c r="E62" s="43">
        <v>21</v>
      </c>
      <c r="F62" s="42" t="s">
        <v>72</v>
      </c>
    </row>
    <row r="63" spans="1:6" ht="30" customHeight="1" thickBot="1" x14ac:dyDescent="0.35">
      <c r="A63" s="13" t="s">
        <v>6</v>
      </c>
      <c r="B63" s="41" t="s">
        <v>6</v>
      </c>
      <c r="C63" s="41" t="s">
        <v>6</v>
      </c>
      <c r="D63" s="39" t="s">
        <v>74</v>
      </c>
      <c r="E63" s="43">
        <v>15</v>
      </c>
      <c r="F63" s="42" t="s">
        <v>6</v>
      </c>
    </row>
    <row r="64" spans="1:6" ht="30" customHeight="1" thickBot="1" x14ac:dyDescent="0.35">
      <c r="A64" s="13" t="s">
        <v>6</v>
      </c>
      <c r="B64" s="41" t="s">
        <v>6</v>
      </c>
      <c r="C64" s="41" t="s">
        <v>6</v>
      </c>
      <c r="D64" s="39" t="s">
        <v>75</v>
      </c>
      <c r="E64" s="43">
        <v>15</v>
      </c>
      <c r="F64" s="42" t="s">
        <v>6</v>
      </c>
    </row>
    <row r="65" spans="1:6" ht="30" customHeight="1" thickBot="1" x14ac:dyDescent="0.35">
      <c r="A65" s="13" t="s">
        <v>6</v>
      </c>
      <c r="B65" s="41" t="s">
        <v>10</v>
      </c>
      <c r="C65" s="41" t="s">
        <v>393</v>
      </c>
      <c r="D65" s="39" t="s">
        <v>76</v>
      </c>
      <c r="E65" s="43">
        <v>25</v>
      </c>
      <c r="F65" s="42" t="s">
        <v>428</v>
      </c>
    </row>
    <row r="66" spans="1:6" ht="30" customHeight="1" thickBot="1" x14ac:dyDescent="0.35">
      <c r="A66" s="13" t="s">
        <v>6</v>
      </c>
      <c r="B66" s="41" t="s">
        <v>6</v>
      </c>
      <c r="C66" s="41" t="s">
        <v>6</v>
      </c>
      <c r="D66" s="39" t="s">
        <v>69</v>
      </c>
      <c r="E66" s="43">
        <v>2.5</v>
      </c>
      <c r="F66" s="42" t="s">
        <v>6</v>
      </c>
    </row>
    <row r="67" spans="1:6" ht="30" customHeight="1" thickBot="1" x14ac:dyDescent="0.35">
      <c r="A67" s="13" t="s">
        <v>6</v>
      </c>
      <c r="B67" s="41" t="s">
        <v>6</v>
      </c>
      <c r="C67" s="41" t="s">
        <v>6</v>
      </c>
      <c r="D67" s="39" t="s">
        <v>77</v>
      </c>
      <c r="E67" s="43">
        <v>2.5</v>
      </c>
      <c r="F67" s="42" t="s">
        <v>6</v>
      </c>
    </row>
    <row r="68" spans="1:6" ht="30" customHeight="1" thickBot="1" x14ac:dyDescent="0.35">
      <c r="A68" s="13" t="s">
        <v>6</v>
      </c>
      <c r="B68" s="41" t="s">
        <v>6</v>
      </c>
      <c r="C68" s="41" t="s">
        <v>6</v>
      </c>
      <c r="D68" s="39" t="s">
        <v>78</v>
      </c>
      <c r="E68" s="43">
        <v>2.5</v>
      </c>
      <c r="F68" s="42" t="s">
        <v>6</v>
      </c>
    </row>
    <row r="69" spans="1:6" ht="30" customHeight="1" thickBot="1" x14ac:dyDescent="0.35">
      <c r="A69" s="13" t="s">
        <v>6</v>
      </c>
      <c r="B69" s="41" t="s">
        <v>6</v>
      </c>
      <c r="C69" s="41" t="s">
        <v>6</v>
      </c>
      <c r="D69" s="39" t="s">
        <v>79</v>
      </c>
      <c r="E69" s="43">
        <v>1</v>
      </c>
      <c r="F69" s="42" t="s">
        <v>6</v>
      </c>
    </row>
    <row r="70" spans="1:6" ht="30" customHeight="1" thickBot="1" x14ac:dyDescent="0.35">
      <c r="A70" s="13" t="s">
        <v>6</v>
      </c>
      <c r="B70" s="41" t="s">
        <v>6</v>
      </c>
      <c r="C70" s="41" t="s">
        <v>6</v>
      </c>
      <c r="D70" s="39" t="s">
        <v>80</v>
      </c>
      <c r="E70" s="43">
        <v>1</v>
      </c>
      <c r="F70" s="42" t="s">
        <v>6</v>
      </c>
    </row>
    <row r="71" spans="1:6" ht="30" customHeight="1" thickBot="1" x14ac:dyDescent="0.35">
      <c r="A71" s="13" t="s">
        <v>81</v>
      </c>
      <c r="B71" s="41" t="s">
        <v>8</v>
      </c>
      <c r="C71" s="41" t="s">
        <v>357</v>
      </c>
      <c r="D71" s="39" t="s">
        <v>41</v>
      </c>
      <c r="E71" s="43">
        <v>15</v>
      </c>
      <c r="F71" s="42" t="s">
        <v>430</v>
      </c>
    </row>
    <row r="72" spans="1:6" ht="30" customHeight="1" thickBot="1" x14ac:dyDescent="0.35">
      <c r="A72" s="13" t="s">
        <v>6</v>
      </c>
      <c r="B72" s="41" t="s">
        <v>6</v>
      </c>
      <c r="C72" s="41" t="s">
        <v>6</v>
      </c>
      <c r="D72" s="39" t="s">
        <v>82</v>
      </c>
      <c r="E72" s="43">
        <v>10</v>
      </c>
      <c r="F72" s="42" t="s">
        <v>6</v>
      </c>
    </row>
    <row r="73" spans="1:6" ht="30" customHeight="1" thickBot="1" x14ac:dyDescent="0.35">
      <c r="A73" s="13" t="s">
        <v>6</v>
      </c>
      <c r="B73" s="41" t="s">
        <v>9</v>
      </c>
      <c r="C73" s="41" t="s">
        <v>358</v>
      </c>
      <c r="D73" s="39" t="s">
        <v>13</v>
      </c>
      <c r="E73" s="43">
        <v>21</v>
      </c>
      <c r="F73" s="42" t="s">
        <v>429</v>
      </c>
    </row>
    <row r="74" spans="1:6" ht="30" customHeight="1" thickBot="1" x14ac:dyDescent="0.35">
      <c r="A74" s="13" t="s">
        <v>6</v>
      </c>
      <c r="B74" s="41" t="s">
        <v>6</v>
      </c>
      <c r="C74" s="41" t="s">
        <v>6</v>
      </c>
      <c r="D74" s="39" t="s">
        <v>83</v>
      </c>
      <c r="E74" s="43">
        <v>15</v>
      </c>
      <c r="F74" s="42" t="s">
        <v>6</v>
      </c>
    </row>
    <row r="75" spans="1:6" ht="30" customHeight="1" thickBot="1" x14ac:dyDescent="0.35">
      <c r="A75" s="13" t="s">
        <v>6</v>
      </c>
      <c r="B75" s="41" t="s">
        <v>6</v>
      </c>
      <c r="C75" s="41" t="s">
        <v>6</v>
      </c>
      <c r="D75" s="39" t="s">
        <v>84</v>
      </c>
      <c r="E75" s="43">
        <v>15</v>
      </c>
      <c r="F75" s="42" t="s">
        <v>6</v>
      </c>
    </row>
    <row r="76" spans="1:6" ht="30" customHeight="1" thickBot="1" x14ac:dyDescent="0.35">
      <c r="A76" s="13" t="s">
        <v>6</v>
      </c>
      <c r="B76" s="38" t="s">
        <v>10</v>
      </c>
      <c r="C76" s="38" t="s">
        <v>359</v>
      </c>
      <c r="D76" s="39" t="s">
        <v>85</v>
      </c>
      <c r="E76" s="43">
        <v>30</v>
      </c>
      <c r="F76" s="40" t="s">
        <v>431</v>
      </c>
    </row>
    <row r="77" spans="1:6" ht="30" customHeight="1" thickBot="1" x14ac:dyDescent="0.35">
      <c r="A77" s="13" t="s">
        <v>86</v>
      </c>
      <c r="B77" s="41" t="s">
        <v>8</v>
      </c>
      <c r="C77" s="41" t="s">
        <v>360</v>
      </c>
      <c r="D77" s="39" t="s">
        <v>13</v>
      </c>
      <c r="E77" s="43">
        <v>15</v>
      </c>
      <c r="F77" s="42" t="s">
        <v>432</v>
      </c>
    </row>
    <row r="78" spans="1:6" ht="30" customHeight="1" thickBot="1" x14ac:dyDescent="0.35">
      <c r="A78" s="13" t="s">
        <v>6</v>
      </c>
      <c r="B78" s="41" t="s">
        <v>6</v>
      </c>
      <c r="C78" s="41" t="s">
        <v>6</v>
      </c>
      <c r="D78" s="39" t="s">
        <v>89</v>
      </c>
      <c r="E78" s="43">
        <v>10</v>
      </c>
      <c r="F78" s="42" t="s">
        <v>6</v>
      </c>
    </row>
    <row r="79" spans="1:6" ht="30" customHeight="1" thickBot="1" x14ac:dyDescent="0.35">
      <c r="A79" s="13" t="s">
        <v>6</v>
      </c>
      <c r="B79" s="41" t="s">
        <v>6</v>
      </c>
      <c r="C79" s="41" t="s">
        <v>6</v>
      </c>
      <c r="D79" s="39" t="s">
        <v>69</v>
      </c>
      <c r="E79" s="43">
        <v>3</v>
      </c>
      <c r="F79" s="42" t="s">
        <v>6</v>
      </c>
    </row>
    <row r="80" spans="1:6" ht="30" customHeight="1" thickBot="1" x14ac:dyDescent="0.35">
      <c r="A80" s="13" t="s">
        <v>6</v>
      </c>
      <c r="B80" s="41" t="s">
        <v>6</v>
      </c>
      <c r="C80" s="41" t="s">
        <v>6</v>
      </c>
      <c r="D80" s="39" t="s">
        <v>90</v>
      </c>
      <c r="E80" s="43">
        <v>3</v>
      </c>
      <c r="F80" s="42" t="s">
        <v>6</v>
      </c>
    </row>
    <row r="81" spans="1:6" ht="30" customHeight="1" thickBot="1" x14ac:dyDescent="0.35">
      <c r="A81" s="13" t="s">
        <v>6</v>
      </c>
      <c r="B81" s="41" t="s">
        <v>6</v>
      </c>
      <c r="C81" s="41" t="s">
        <v>6</v>
      </c>
      <c r="D81" s="39" t="s">
        <v>46</v>
      </c>
      <c r="E81" s="43">
        <v>3</v>
      </c>
      <c r="F81" s="42" t="s">
        <v>6</v>
      </c>
    </row>
    <row r="82" spans="1:6" ht="30" customHeight="1" thickBot="1" x14ac:dyDescent="0.35">
      <c r="A82" s="13" t="s">
        <v>6</v>
      </c>
      <c r="B82" s="41" t="s">
        <v>9</v>
      </c>
      <c r="C82" s="41" t="s">
        <v>361</v>
      </c>
      <c r="D82" s="39" t="s">
        <v>13</v>
      </c>
      <c r="E82" s="43">
        <v>21</v>
      </c>
      <c r="F82" s="42" t="s">
        <v>87</v>
      </c>
    </row>
    <row r="83" spans="1:6" ht="30" customHeight="1" thickBot="1" x14ac:dyDescent="0.35">
      <c r="A83" s="13" t="s">
        <v>6</v>
      </c>
      <c r="B83" s="41" t="s">
        <v>6</v>
      </c>
      <c r="C83" s="41" t="s">
        <v>6</v>
      </c>
      <c r="D83" s="39" t="s">
        <v>91</v>
      </c>
      <c r="E83" s="43">
        <v>15</v>
      </c>
      <c r="F83" s="42" t="s">
        <v>6</v>
      </c>
    </row>
    <row r="84" spans="1:6" ht="30" customHeight="1" thickBot="1" x14ac:dyDescent="0.35">
      <c r="A84" s="13" t="s">
        <v>6</v>
      </c>
      <c r="B84" s="41" t="s">
        <v>6</v>
      </c>
      <c r="C84" s="41" t="s">
        <v>6</v>
      </c>
      <c r="D84" s="39" t="s">
        <v>65</v>
      </c>
      <c r="E84" s="43">
        <v>15</v>
      </c>
      <c r="F84" s="42" t="s">
        <v>6</v>
      </c>
    </row>
    <row r="85" spans="1:6" ht="30" customHeight="1" thickBot="1" x14ac:dyDescent="0.35">
      <c r="A85" s="13" t="s">
        <v>6</v>
      </c>
      <c r="B85" s="38" t="s">
        <v>10</v>
      </c>
      <c r="C85" s="38" t="s">
        <v>88</v>
      </c>
      <c r="D85" s="39" t="s">
        <v>44</v>
      </c>
      <c r="E85" s="43">
        <v>100</v>
      </c>
      <c r="F85" s="40" t="s">
        <v>433</v>
      </c>
    </row>
    <row r="86" spans="1:6" ht="39.950000000000003" customHeight="1" thickBot="1" x14ac:dyDescent="0.35">
      <c r="A86" s="13" t="s">
        <v>92</v>
      </c>
      <c r="B86" s="38" t="s">
        <v>8</v>
      </c>
      <c r="C86" s="38" t="s">
        <v>362</v>
      </c>
      <c r="D86" s="39" t="s">
        <v>93</v>
      </c>
      <c r="E86" s="43">
        <v>60</v>
      </c>
      <c r="F86" s="40" t="s">
        <v>434</v>
      </c>
    </row>
    <row r="87" spans="1:6" ht="30" customHeight="1" thickBot="1" x14ac:dyDescent="0.35">
      <c r="A87" s="13" t="s">
        <v>6</v>
      </c>
      <c r="B87" s="41" t="s">
        <v>9</v>
      </c>
      <c r="C87" s="41" t="s">
        <v>363</v>
      </c>
      <c r="D87" s="39" t="s">
        <v>13</v>
      </c>
      <c r="E87" s="43">
        <v>25</v>
      </c>
      <c r="F87" s="42" t="s">
        <v>436</v>
      </c>
    </row>
    <row r="88" spans="1:6" ht="30" customHeight="1" thickBot="1" x14ac:dyDescent="0.35">
      <c r="A88" s="13" t="s">
        <v>6</v>
      </c>
      <c r="B88" s="41" t="s">
        <v>6</v>
      </c>
      <c r="C88" s="41" t="s">
        <v>6</v>
      </c>
      <c r="D88" s="39" t="s">
        <v>74</v>
      </c>
      <c r="E88" s="43">
        <v>15</v>
      </c>
      <c r="F88" s="42" t="s">
        <v>6</v>
      </c>
    </row>
    <row r="89" spans="1:6" ht="30" customHeight="1" thickBot="1" x14ac:dyDescent="0.35">
      <c r="A89" s="13" t="s">
        <v>6</v>
      </c>
      <c r="B89" s="41" t="s">
        <v>6</v>
      </c>
      <c r="C89" s="41" t="s">
        <v>6</v>
      </c>
      <c r="D89" s="39" t="s">
        <v>78</v>
      </c>
      <c r="E89" s="43">
        <v>15</v>
      </c>
      <c r="F89" s="42" t="s">
        <v>6</v>
      </c>
    </row>
    <row r="90" spans="1:6" ht="30" customHeight="1" thickBot="1" x14ac:dyDescent="0.35">
      <c r="A90" s="13" t="s">
        <v>6</v>
      </c>
      <c r="B90" s="41" t="s">
        <v>10</v>
      </c>
      <c r="C90" s="41" t="s">
        <v>338</v>
      </c>
      <c r="D90" s="39" t="s">
        <v>13</v>
      </c>
      <c r="E90" s="43">
        <v>20</v>
      </c>
      <c r="F90" s="42" t="s">
        <v>19</v>
      </c>
    </row>
    <row r="91" spans="1:6" ht="30" customHeight="1" thickBot="1" x14ac:dyDescent="0.35">
      <c r="A91" s="13" t="s">
        <v>6</v>
      </c>
      <c r="B91" s="41" t="s">
        <v>6</v>
      </c>
      <c r="C91" s="41" t="s">
        <v>6</v>
      </c>
      <c r="D91" s="39" t="s">
        <v>25</v>
      </c>
      <c r="E91" s="43">
        <v>5</v>
      </c>
      <c r="F91" s="42" t="s">
        <v>6</v>
      </c>
    </row>
    <row r="92" spans="1:6" ht="30" customHeight="1" thickBot="1" x14ac:dyDescent="0.35">
      <c r="A92" s="13" t="s">
        <v>6</v>
      </c>
      <c r="B92" s="41" t="s">
        <v>6</v>
      </c>
      <c r="C92" s="41" t="s">
        <v>6</v>
      </c>
      <c r="D92" s="39" t="s">
        <v>26</v>
      </c>
      <c r="E92" s="43">
        <v>2</v>
      </c>
      <c r="F92" s="42" t="s">
        <v>6</v>
      </c>
    </row>
    <row r="93" spans="1:6" ht="30" customHeight="1" thickBot="1" x14ac:dyDescent="0.35">
      <c r="A93" s="13" t="s">
        <v>94</v>
      </c>
      <c r="B93" s="41" t="s">
        <v>8</v>
      </c>
      <c r="C93" s="41" t="s">
        <v>364</v>
      </c>
      <c r="D93" s="39" t="s">
        <v>95</v>
      </c>
      <c r="E93" s="43">
        <v>15</v>
      </c>
      <c r="F93" s="42" t="s">
        <v>437</v>
      </c>
    </row>
    <row r="94" spans="1:6" ht="30" customHeight="1" thickBot="1" x14ac:dyDescent="0.35">
      <c r="A94" s="13" t="s">
        <v>6</v>
      </c>
      <c r="B94" s="41" t="s">
        <v>6</v>
      </c>
      <c r="C94" s="41" t="s">
        <v>6</v>
      </c>
      <c r="D94" s="39" t="s">
        <v>13</v>
      </c>
      <c r="E94" s="43">
        <v>15</v>
      </c>
      <c r="F94" s="42" t="s">
        <v>6</v>
      </c>
    </row>
    <row r="95" spans="1:6" ht="30" customHeight="1" thickBot="1" x14ac:dyDescent="0.35">
      <c r="A95" s="13" t="s">
        <v>6</v>
      </c>
      <c r="B95" s="41" t="s">
        <v>9</v>
      </c>
      <c r="C95" s="41" t="s">
        <v>365</v>
      </c>
      <c r="D95" s="39" t="s">
        <v>13</v>
      </c>
      <c r="E95" s="43">
        <v>21</v>
      </c>
      <c r="F95" s="42" t="s">
        <v>438</v>
      </c>
    </row>
    <row r="96" spans="1:6" ht="30" customHeight="1" thickBot="1" x14ac:dyDescent="0.35">
      <c r="A96" s="13" t="s">
        <v>6</v>
      </c>
      <c r="B96" s="41" t="s">
        <v>6</v>
      </c>
      <c r="C96" s="41" t="s">
        <v>6</v>
      </c>
      <c r="D96" s="39" t="s">
        <v>32</v>
      </c>
      <c r="E96" s="43">
        <v>10</v>
      </c>
      <c r="F96" s="42" t="s">
        <v>6</v>
      </c>
    </row>
    <row r="97" spans="1:6" ht="30" customHeight="1" thickBot="1" x14ac:dyDescent="0.35">
      <c r="A97" s="13" t="s">
        <v>6</v>
      </c>
      <c r="B97" s="41" t="s">
        <v>6</v>
      </c>
      <c r="C97" s="41" t="s">
        <v>6</v>
      </c>
      <c r="D97" s="39" t="s">
        <v>96</v>
      </c>
      <c r="E97" s="43">
        <v>5</v>
      </c>
      <c r="F97" s="42" t="s">
        <v>6</v>
      </c>
    </row>
    <row r="98" spans="1:6" ht="30" customHeight="1" thickBot="1" x14ac:dyDescent="0.35">
      <c r="A98" s="13" t="s">
        <v>6</v>
      </c>
      <c r="B98" s="38" t="s">
        <v>10</v>
      </c>
      <c r="C98" s="38" t="s">
        <v>355</v>
      </c>
      <c r="D98" s="39" t="s">
        <v>70</v>
      </c>
      <c r="E98" s="43">
        <v>60</v>
      </c>
      <c r="F98" s="40" t="s">
        <v>439</v>
      </c>
    </row>
    <row r="99" spans="1:6" ht="30" customHeight="1" thickBot="1" x14ac:dyDescent="0.35">
      <c r="A99" s="13" t="s">
        <v>97</v>
      </c>
      <c r="B99" s="38" t="s">
        <v>8</v>
      </c>
      <c r="C99" s="38" t="s">
        <v>366</v>
      </c>
      <c r="D99" s="39" t="s">
        <v>73</v>
      </c>
      <c r="E99" s="43">
        <v>50</v>
      </c>
      <c r="F99" s="40" t="s">
        <v>98</v>
      </c>
    </row>
    <row r="100" spans="1:6" ht="30" customHeight="1" thickBot="1" x14ac:dyDescent="0.35">
      <c r="A100" s="13" t="s">
        <v>6</v>
      </c>
      <c r="B100" s="41" t="s">
        <v>9</v>
      </c>
      <c r="C100" s="41" t="s">
        <v>367</v>
      </c>
      <c r="D100" s="39" t="s">
        <v>41</v>
      </c>
      <c r="E100" s="43">
        <v>21</v>
      </c>
      <c r="F100" s="42" t="s">
        <v>441</v>
      </c>
    </row>
    <row r="101" spans="1:6" ht="30" customHeight="1" thickBot="1" x14ac:dyDescent="0.35">
      <c r="A101" s="13" t="s">
        <v>6</v>
      </c>
      <c r="B101" s="41" t="s">
        <v>6</v>
      </c>
      <c r="C101" s="41" t="s">
        <v>6</v>
      </c>
      <c r="D101" s="39" t="s">
        <v>42</v>
      </c>
      <c r="E101" s="43">
        <v>15</v>
      </c>
      <c r="F101" s="42" t="s">
        <v>6</v>
      </c>
    </row>
    <row r="102" spans="1:6" ht="30" customHeight="1" thickBot="1" x14ac:dyDescent="0.35">
      <c r="A102" s="13" t="s">
        <v>6</v>
      </c>
      <c r="B102" s="41" t="s">
        <v>6</v>
      </c>
      <c r="C102" s="41" t="s">
        <v>6</v>
      </c>
      <c r="D102" s="39" t="s">
        <v>99</v>
      </c>
      <c r="E102" s="43">
        <v>15</v>
      </c>
      <c r="F102" s="42" t="s">
        <v>6</v>
      </c>
    </row>
    <row r="103" spans="1:6" ht="30" customHeight="1" thickBot="1" x14ac:dyDescent="0.35">
      <c r="A103" s="13" t="s">
        <v>6</v>
      </c>
      <c r="B103" s="38" t="s">
        <v>10</v>
      </c>
      <c r="C103" s="38" t="s">
        <v>368</v>
      </c>
      <c r="D103" s="39" t="s">
        <v>100</v>
      </c>
      <c r="E103" s="43">
        <v>60</v>
      </c>
      <c r="F103" s="40" t="s">
        <v>440</v>
      </c>
    </row>
    <row r="104" spans="1:6" ht="30" customHeight="1" thickBot="1" x14ac:dyDescent="0.35">
      <c r="A104" s="13" t="s">
        <v>101</v>
      </c>
      <c r="B104" s="41" t="s">
        <v>8</v>
      </c>
      <c r="C104" s="41" t="s">
        <v>369</v>
      </c>
      <c r="D104" s="39" t="s">
        <v>41</v>
      </c>
      <c r="E104" s="43">
        <v>15</v>
      </c>
      <c r="F104" s="42" t="s">
        <v>442</v>
      </c>
    </row>
    <row r="105" spans="1:6" ht="30" customHeight="1" thickBot="1" x14ac:dyDescent="0.35">
      <c r="A105" s="13" t="s">
        <v>6</v>
      </c>
      <c r="B105" s="41" t="s">
        <v>6</v>
      </c>
      <c r="C105" s="41" t="s">
        <v>6</v>
      </c>
      <c r="D105" s="39" t="s">
        <v>104</v>
      </c>
      <c r="E105" s="43">
        <v>1</v>
      </c>
      <c r="F105" s="42" t="s">
        <v>6</v>
      </c>
    </row>
    <row r="106" spans="1:6" ht="30" customHeight="1" thickBot="1" x14ac:dyDescent="0.35">
      <c r="A106" s="13" t="s">
        <v>6</v>
      </c>
      <c r="B106" s="41" t="s">
        <v>9</v>
      </c>
      <c r="C106" s="41" t="s">
        <v>370</v>
      </c>
      <c r="D106" s="39" t="s">
        <v>13</v>
      </c>
      <c r="E106" s="43">
        <v>21</v>
      </c>
      <c r="F106" s="42" t="s">
        <v>102</v>
      </c>
    </row>
    <row r="107" spans="1:6" ht="30" customHeight="1" thickBot="1" x14ac:dyDescent="0.35">
      <c r="A107" s="13" t="s">
        <v>6</v>
      </c>
      <c r="B107" s="41" t="s">
        <v>6</v>
      </c>
      <c r="C107" s="41" t="s">
        <v>6</v>
      </c>
      <c r="D107" s="39" t="s">
        <v>63</v>
      </c>
      <c r="E107" s="43">
        <v>15</v>
      </c>
      <c r="F107" s="42" t="s">
        <v>6</v>
      </c>
    </row>
    <row r="108" spans="1:6" ht="30" customHeight="1" thickBot="1" x14ac:dyDescent="0.35">
      <c r="A108" s="13" t="s">
        <v>6</v>
      </c>
      <c r="B108" s="41" t="s">
        <v>6</v>
      </c>
      <c r="C108" s="41" t="s">
        <v>6</v>
      </c>
      <c r="D108" s="39" t="s">
        <v>95</v>
      </c>
      <c r="E108" s="43">
        <v>15</v>
      </c>
      <c r="F108" s="42" t="s">
        <v>6</v>
      </c>
    </row>
    <row r="109" spans="1:6" ht="30" customHeight="1" thickBot="1" x14ac:dyDescent="0.35">
      <c r="A109" s="13" t="s">
        <v>6</v>
      </c>
      <c r="B109" s="38" t="s">
        <v>10</v>
      </c>
      <c r="C109" s="38" t="s">
        <v>395</v>
      </c>
      <c r="D109" s="39" t="s">
        <v>105</v>
      </c>
      <c r="E109" s="43">
        <v>15</v>
      </c>
      <c r="F109" s="40" t="s">
        <v>103</v>
      </c>
    </row>
    <row r="110" spans="1:6" ht="30" customHeight="1" thickBot="1" x14ac:dyDescent="0.35">
      <c r="A110" s="13" t="s">
        <v>106</v>
      </c>
      <c r="B110" s="38" t="s">
        <v>8</v>
      </c>
      <c r="C110" s="38" t="s">
        <v>371</v>
      </c>
      <c r="D110" s="39" t="s">
        <v>74</v>
      </c>
      <c r="E110" s="43">
        <v>40</v>
      </c>
      <c r="F110" s="40" t="s">
        <v>443</v>
      </c>
    </row>
    <row r="111" spans="1:6" ht="30" customHeight="1" thickBot="1" x14ac:dyDescent="0.35">
      <c r="A111" s="13" t="s">
        <v>6</v>
      </c>
      <c r="B111" s="41" t="s">
        <v>9</v>
      </c>
      <c r="C111" s="41" t="s">
        <v>372</v>
      </c>
      <c r="D111" s="39" t="s">
        <v>13</v>
      </c>
      <c r="E111" s="43">
        <v>21</v>
      </c>
      <c r="F111" s="42" t="s">
        <v>445</v>
      </c>
    </row>
    <row r="112" spans="1:6" ht="30" customHeight="1" thickBot="1" x14ac:dyDescent="0.35">
      <c r="A112" s="13" t="s">
        <v>6</v>
      </c>
      <c r="B112" s="41" t="s">
        <v>6</v>
      </c>
      <c r="C112" s="41" t="s">
        <v>6</v>
      </c>
      <c r="D112" s="39" t="s">
        <v>31</v>
      </c>
      <c r="E112" s="43">
        <v>15</v>
      </c>
      <c r="F112" s="42" t="s">
        <v>6</v>
      </c>
    </row>
    <row r="113" spans="1:6" ht="30" customHeight="1" thickBot="1" x14ac:dyDescent="0.35">
      <c r="A113" s="13" t="s">
        <v>6</v>
      </c>
      <c r="B113" s="41" t="s">
        <v>6</v>
      </c>
      <c r="C113" s="41" t="s">
        <v>6</v>
      </c>
      <c r="D113" s="39" t="s">
        <v>107</v>
      </c>
      <c r="E113" s="43">
        <v>15</v>
      </c>
      <c r="F113" s="42" t="s">
        <v>6</v>
      </c>
    </row>
    <row r="114" spans="1:6" ht="30" customHeight="1" thickBot="1" x14ac:dyDescent="0.35">
      <c r="A114" s="13" t="s">
        <v>6</v>
      </c>
      <c r="B114" s="41" t="s">
        <v>10</v>
      </c>
      <c r="C114" s="41" t="s">
        <v>373</v>
      </c>
      <c r="D114" s="39" t="s">
        <v>108</v>
      </c>
      <c r="E114" s="43">
        <v>15</v>
      </c>
      <c r="F114" s="42" t="s">
        <v>444</v>
      </c>
    </row>
    <row r="115" spans="1:6" ht="30" customHeight="1" thickBot="1" x14ac:dyDescent="0.35">
      <c r="A115" s="13" t="s">
        <v>6</v>
      </c>
      <c r="B115" s="41" t="s">
        <v>6</v>
      </c>
      <c r="C115" s="41" t="s">
        <v>6</v>
      </c>
      <c r="D115" s="39" t="s">
        <v>109</v>
      </c>
      <c r="E115" s="43">
        <v>10</v>
      </c>
      <c r="F115" s="42" t="s">
        <v>6</v>
      </c>
    </row>
    <row r="116" spans="1:6" ht="30" customHeight="1" thickBot="1" x14ac:dyDescent="0.35">
      <c r="A116" s="13" t="s">
        <v>6</v>
      </c>
      <c r="B116" s="41" t="s">
        <v>6</v>
      </c>
      <c r="C116" s="41" t="s">
        <v>6</v>
      </c>
      <c r="D116" s="39" t="s">
        <v>110</v>
      </c>
      <c r="E116" s="43">
        <v>5</v>
      </c>
      <c r="F116" s="42" t="s">
        <v>6</v>
      </c>
    </row>
    <row r="117" spans="1:6" ht="30" customHeight="1" thickBot="1" x14ac:dyDescent="0.35">
      <c r="A117" s="13" t="s">
        <v>6</v>
      </c>
      <c r="B117" s="41" t="s">
        <v>6</v>
      </c>
      <c r="C117" s="41" t="s">
        <v>6</v>
      </c>
      <c r="D117" s="39" t="s">
        <v>90</v>
      </c>
      <c r="E117" s="43">
        <v>5</v>
      </c>
      <c r="F117" s="42" t="s">
        <v>6</v>
      </c>
    </row>
    <row r="118" spans="1:6" ht="30" customHeight="1" thickBot="1" x14ac:dyDescent="0.35">
      <c r="A118" s="13" t="s">
        <v>111</v>
      </c>
      <c r="B118" s="41" t="s">
        <v>8</v>
      </c>
      <c r="C118" s="41" t="s">
        <v>374</v>
      </c>
      <c r="D118" s="39" t="s">
        <v>15</v>
      </c>
      <c r="E118" s="43">
        <v>20</v>
      </c>
      <c r="F118" s="42" t="s">
        <v>446</v>
      </c>
    </row>
    <row r="119" spans="1:6" ht="30" customHeight="1" thickBot="1" x14ac:dyDescent="0.35">
      <c r="A119" s="13" t="s">
        <v>6</v>
      </c>
      <c r="B119" s="41" t="s">
        <v>6</v>
      </c>
      <c r="C119" s="41" t="s">
        <v>6</v>
      </c>
      <c r="D119" s="39" t="s">
        <v>13</v>
      </c>
      <c r="E119" s="43">
        <v>15</v>
      </c>
      <c r="F119" s="42" t="s">
        <v>6</v>
      </c>
    </row>
    <row r="120" spans="1:6" ht="30" customHeight="1" thickBot="1" x14ac:dyDescent="0.35">
      <c r="A120" s="13" t="s">
        <v>6</v>
      </c>
      <c r="B120" s="41" t="s">
        <v>9</v>
      </c>
      <c r="C120" s="41" t="s">
        <v>375</v>
      </c>
      <c r="D120" s="39" t="s">
        <v>41</v>
      </c>
      <c r="E120" s="43">
        <v>21</v>
      </c>
      <c r="F120" s="42" t="s">
        <v>450</v>
      </c>
    </row>
    <row r="121" spans="1:6" ht="30" customHeight="1" thickBot="1" x14ac:dyDescent="0.35">
      <c r="A121" s="13" t="s">
        <v>6</v>
      </c>
      <c r="B121" s="41" t="s">
        <v>6</v>
      </c>
      <c r="C121" s="41" t="s">
        <v>6</v>
      </c>
      <c r="D121" s="39" t="s">
        <v>112</v>
      </c>
      <c r="E121" s="43">
        <v>15</v>
      </c>
      <c r="F121" s="42" t="s">
        <v>6</v>
      </c>
    </row>
    <row r="122" spans="1:6" ht="30" customHeight="1" thickBot="1" x14ac:dyDescent="0.35">
      <c r="A122" s="13" t="s">
        <v>6</v>
      </c>
      <c r="B122" s="41" t="s">
        <v>6</v>
      </c>
      <c r="C122" s="41" t="s">
        <v>6</v>
      </c>
      <c r="D122" s="39" t="s">
        <v>113</v>
      </c>
      <c r="E122" s="43">
        <v>15</v>
      </c>
      <c r="F122" s="42" t="s">
        <v>6</v>
      </c>
    </row>
    <row r="123" spans="1:6" ht="30" customHeight="1" thickBot="1" x14ac:dyDescent="0.35">
      <c r="A123" s="13" t="s">
        <v>6</v>
      </c>
      <c r="B123" s="38" t="s">
        <v>10</v>
      </c>
      <c r="C123" s="38" t="s">
        <v>391</v>
      </c>
      <c r="D123" s="39" t="s">
        <v>54</v>
      </c>
      <c r="E123" s="43">
        <v>70</v>
      </c>
      <c r="F123" s="40" t="s">
        <v>51</v>
      </c>
    </row>
    <row r="124" spans="1:6" ht="30" customHeight="1" thickBot="1" x14ac:dyDescent="0.35">
      <c r="A124" s="13" t="s">
        <v>114</v>
      </c>
      <c r="B124" s="38" t="s">
        <v>8</v>
      </c>
      <c r="C124" s="38" t="s">
        <v>396</v>
      </c>
      <c r="D124" s="39" t="s">
        <v>118</v>
      </c>
      <c r="E124" s="43">
        <v>5</v>
      </c>
      <c r="F124" s="40" t="s">
        <v>115</v>
      </c>
    </row>
    <row r="125" spans="1:6" ht="30" customHeight="1" thickBot="1" x14ac:dyDescent="0.35">
      <c r="A125" s="13" t="s">
        <v>6</v>
      </c>
      <c r="B125" s="41" t="s">
        <v>9</v>
      </c>
      <c r="C125" s="41" t="s">
        <v>376</v>
      </c>
      <c r="D125" s="39" t="s">
        <v>13</v>
      </c>
      <c r="E125" s="43">
        <v>21</v>
      </c>
      <c r="F125" s="42" t="s">
        <v>116</v>
      </c>
    </row>
    <row r="126" spans="1:6" ht="30" customHeight="1" thickBot="1" x14ac:dyDescent="0.35">
      <c r="A126" s="13" t="s">
        <v>6</v>
      </c>
      <c r="B126" s="41" t="s">
        <v>6</v>
      </c>
      <c r="C126" s="41" t="s">
        <v>6</v>
      </c>
      <c r="D126" s="39" t="s">
        <v>73</v>
      </c>
      <c r="E126" s="43">
        <v>15</v>
      </c>
      <c r="F126" s="42" t="s">
        <v>6</v>
      </c>
    </row>
    <row r="127" spans="1:6" ht="30" customHeight="1" thickBot="1" x14ac:dyDescent="0.35">
      <c r="A127" s="13" t="s">
        <v>6</v>
      </c>
      <c r="B127" s="41" t="s">
        <v>6</v>
      </c>
      <c r="C127" s="41" t="s">
        <v>6</v>
      </c>
      <c r="D127" s="39" t="s">
        <v>14</v>
      </c>
      <c r="E127" s="43">
        <v>15</v>
      </c>
      <c r="F127" s="42" t="s">
        <v>6</v>
      </c>
    </row>
    <row r="128" spans="1:6" ht="39.950000000000003" customHeight="1" thickBot="1" x14ac:dyDescent="0.35">
      <c r="A128" s="13" t="s">
        <v>6</v>
      </c>
      <c r="B128" s="38" t="s">
        <v>10</v>
      </c>
      <c r="C128" s="38" t="s">
        <v>117</v>
      </c>
      <c r="D128" s="39" t="s">
        <v>119</v>
      </c>
      <c r="E128" s="43">
        <v>100</v>
      </c>
      <c r="F128" s="40" t="s">
        <v>447</v>
      </c>
    </row>
    <row r="129" spans="1:6" ht="30" customHeight="1" thickBot="1" x14ac:dyDescent="0.35">
      <c r="A129" s="13" t="s">
        <v>120</v>
      </c>
      <c r="B129" s="38" t="s">
        <v>8</v>
      </c>
      <c r="C129" s="38" t="s">
        <v>390</v>
      </c>
      <c r="D129" s="39" t="s">
        <v>20</v>
      </c>
      <c r="E129" s="43">
        <v>80</v>
      </c>
      <c r="F129" s="40" t="s">
        <v>18</v>
      </c>
    </row>
    <row r="130" spans="1:6" ht="30" customHeight="1" thickBot="1" x14ac:dyDescent="0.35">
      <c r="A130" s="13" t="s">
        <v>6</v>
      </c>
      <c r="B130" s="41" t="s">
        <v>9</v>
      </c>
      <c r="C130" s="41" t="s">
        <v>377</v>
      </c>
      <c r="D130" s="39" t="s">
        <v>41</v>
      </c>
      <c r="E130" s="43">
        <v>21</v>
      </c>
      <c r="F130" s="42" t="s">
        <v>448</v>
      </c>
    </row>
    <row r="131" spans="1:6" ht="30" customHeight="1" thickBot="1" x14ac:dyDescent="0.35">
      <c r="A131" s="13" t="s">
        <v>6</v>
      </c>
      <c r="B131" s="41" t="s">
        <v>6</v>
      </c>
      <c r="C131" s="41" t="s">
        <v>6</v>
      </c>
      <c r="D131" s="39" t="s">
        <v>121</v>
      </c>
      <c r="E131" s="43">
        <v>15</v>
      </c>
      <c r="F131" s="42" t="s">
        <v>6</v>
      </c>
    </row>
    <row r="132" spans="1:6" ht="30" customHeight="1" thickBot="1" x14ac:dyDescent="0.35">
      <c r="A132" s="13" t="s">
        <v>6</v>
      </c>
      <c r="B132" s="41" t="s">
        <v>6</v>
      </c>
      <c r="C132" s="41" t="s">
        <v>6</v>
      </c>
      <c r="D132" s="39" t="s">
        <v>42</v>
      </c>
      <c r="E132" s="43">
        <v>15</v>
      </c>
      <c r="F132" s="42" t="s">
        <v>6</v>
      </c>
    </row>
    <row r="133" spans="1:6" ht="30" customHeight="1" thickBot="1" x14ac:dyDescent="0.35">
      <c r="A133" s="13" t="s">
        <v>6</v>
      </c>
      <c r="B133" s="41" t="s">
        <v>10</v>
      </c>
      <c r="C133" s="41" t="s">
        <v>378</v>
      </c>
      <c r="D133" s="39" t="s">
        <v>13</v>
      </c>
      <c r="E133" s="43">
        <v>30</v>
      </c>
      <c r="F133" s="42" t="s">
        <v>449</v>
      </c>
    </row>
    <row r="134" spans="1:6" ht="30" customHeight="1" thickBot="1" x14ac:dyDescent="0.35">
      <c r="A134" s="13" t="s">
        <v>6</v>
      </c>
      <c r="B134" s="41" t="s">
        <v>6</v>
      </c>
      <c r="C134" s="41" t="s">
        <v>6</v>
      </c>
      <c r="D134" s="39" t="s">
        <v>69</v>
      </c>
      <c r="E134" s="43">
        <v>5</v>
      </c>
      <c r="F134" s="42" t="s">
        <v>6</v>
      </c>
    </row>
    <row r="135" spans="1:6" ht="30" customHeight="1" thickBot="1" x14ac:dyDescent="0.35">
      <c r="A135" s="13" t="s">
        <v>6</v>
      </c>
      <c r="B135" s="41" t="s">
        <v>6</v>
      </c>
      <c r="C135" s="41" t="s">
        <v>6</v>
      </c>
      <c r="D135" s="39" t="s">
        <v>90</v>
      </c>
      <c r="E135" s="43">
        <v>5</v>
      </c>
      <c r="F135" s="42" t="s">
        <v>6</v>
      </c>
    </row>
    <row r="136" spans="1:6" ht="30" customHeight="1" thickBot="1" x14ac:dyDescent="0.35">
      <c r="A136" s="13" t="s">
        <v>6</v>
      </c>
      <c r="B136" s="41" t="s">
        <v>6</v>
      </c>
      <c r="C136" s="41" t="s">
        <v>6</v>
      </c>
      <c r="D136" s="39" t="s">
        <v>46</v>
      </c>
      <c r="E136" s="43">
        <v>5</v>
      </c>
      <c r="F136" s="42" t="s">
        <v>6</v>
      </c>
    </row>
    <row r="137" spans="1:6" ht="30" customHeight="1" thickBot="1" x14ac:dyDescent="0.35">
      <c r="A137" s="13" t="s">
        <v>122</v>
      </c>
      <c r="B137" s="41" t="s">
        <v>8</v>
      </c>
      <c r="C137" s="41" t="s">
        <v>379</v>
      </c>
      <c r="D137" s="39" t="s">
        <v>13</v>
      </c>
      <c r="E137" s="43">
        <v>15</v>
      </c>
      <c r="F137" s="42" t="s">
        <v>464</v>
      </c>
    </row>
    <row r="138" spans="1:6" ht="30" customHeight="1" thickBot="1" x14ac:dyDescent="0.35">
      <c r="A138" s="13" t="s">
        <v>6</v>
      </c>
      <c r="B138" s="41" t="s">
        <v>6</v>
      </c>
      <c r="C138" s="41" t="s">
        <v>6</v>
      </c>
      <c r="D138" s="39" t="s">
        <v>47</v>
      </c>
      <c r="E138" s="43">
        <v>15</v>
      </c>
      <c r="F138" s="42" t="s">
        <v>6</v>
      </c>
    </row>
    <row r="139" spans="1:6" ht="30" customHeight="1" thickBot="1" x14ac:dyDescent="0.35">
      <c r="A139" s="13" t="s">
        <v>6</v>
      </c>
      <c r="B139" s="41" t="s">
        <v>9</v>
      </c>
      <c r="C139" s="41" t="s">
        <v>380</v>
      </c>
      <c r="D139" s="39" t="s">
        <v>13</v>
      </c>
      <c r="E139" s="43">
        <v>21</v>
      </c>
      <c r="F139" s="42" t="s">
        <v>451</v>
      </c>
    </row>
    <row r="140" spans="1:6" ht="30" customHeight="1" thickBot="1" x14ac:dyDescent="0.35">
      <c r="A140" s="13" t="s">
        <v>6</v>
      </c>
      <c r="B140" s="41" t="s">
        <v>6</v>
      </c>
      <c r="C140" s="41" t="s">
        <v>6</v>
      </c>
      <c r="D140" s="39" t="s">
        <v>123</v>
      </c>
      <c r="E140" s="43">
        <v>15</v>
      </c>
      <c r="F140" s="42" t="s">
        <v>6</v>
      </c>
    </row>
    <row r="141" spans="1:6" ht="30" customHeight="1" thickBot="1" x14ac:dyDescent="0.35">
      <c r="A141" s="13" t="s">
        <v>6</v>
      </c>
      <c r="B141" s="41" t="s">
        <v>6</v>
      </c>
      <c r="C141" s="41" t="s">
        <v>6</v>
      </c>
      <c r="D141" s="39" t="s">
        <v>124</v>
      </c>
      <c r="E141" s="43">
        <v>15</v>
      </c>
      <c r="F141" s="42" t="s">
        <v>6</v>
      </c>
    </row>
    <row r="142" spans="1:6" ht="30" customHeight="1" thickBot="1" x14ac:dyDescent="0.35">
      <c r="A142" s="13" t="s">
        <v>6</v>
      </c>
      <c r="B142" s="38" t="s">
        <v>10</v>
      </c>
      <c r="C142" s="38" t="s">
        <v>352</v>
      </c>
      <c r="D142" s="39" t="s">
        <v>65</v>
      </c>
      <c r="E142" s="43">
        <v>20</v>
      </c>
      <c r="F142" s="40" t="s">
        <v>57</v>
      </c>
    </row>
    <row r="143" spans="1:6" ht="30" customHeight="1" thickBot="1" x14ac:dyDescent="0.35">
      <c r="A143" s="13" t="s">
        <v>125</v>
      </c>
      <c r="B143" s="41" t="s">
        <v>8</v>
      </c>
      <c r="C143" s="41" t="s">
        <v>381</v>
      </c>
      <c r="D143" s="39" t="s">
        <v>13</v>
      </c>
      <c r="E143" s="43">
        <v>15</v>
      </c>
      <c r="F143" s="42" t="s">
        <v>452</v>
      </c>
    </row>
    <row r="144" spans="1:6" ht="30" customHeight="1" thickBot="1" x14ac:dyDescent="0.35">
      <c r="A144" s="13" t="s">
        <v>6</v>
      </c>
      <c r="B144" s="41" t="s">
        <v>6</v>
      </c>
      <c r="C144" s="41" t="s">
        <v>6</v>
      </c>
      <c r="D144" s="39" t="s">
        <v>30</v>
      </c>
      <c r="E144" s="43">
        <v>10</v>
      </c>
      <c r="F144" s="42" t="s">
        <v>6</v>
      </c>
    </row>
    <row r="145" spans="1:6" ht="30" customHeight="1" thickBot="1" x14ac:dyDescent="0.35">
      <c r="A145" s="13" t="s">
        <v>6</v>
      </c>
      <c r="B145" s="41" t="s">
        <v>9</v>
      </c>
      <c r="C145" s="41" t="s">
        <v>382</v>
      </c>
      <c r="D145" s="39" t="s">
        <v>41</v>
      </c>
      <c r="E145" s="43">
        <v>21</v>
      </c>
      <c r="F145" s="42" t="s">
        <v>453</v>
      </c>
    </row>
    <row r="146" spans="1:6" ht="30" customHeight="1" thickBot="1" x14ac:dyDescent="0.35">
      <c r="A146" s="13" t="s">
        <v>6</v>
      </c>
      <c r="B146" s="41" t="s">
        <v>6</v>
      </c>
      <c r="C146" s="41" t="s">
        <v>6</v>
      </c>
      <c r="D146" s="39" t="s">
        <v>126</v>
      </c>
      <c r="E146" s="43">
        <v>15</v>
      </c>
      <c r="F146" s="42" t="s">
        <v>6</v>
      </c>
    </row>
    <row r="147" spans="1:6" ht="30" customHeight="1" thickBot="1" x14ac:dyDescent="0.35">
      <c r="A147" s="13" t="s">
        <v>6</v>
      </c>
      <c r="B147" s="41" t="s">
        <v>6</v>
      </c>
      <c r="C147" s="41" t="s">
        <v>6</v>
      </c>
      <c r="D147" s="39" t="s">
        <v>127</v>
      </c>
      <c r="E147" s="43">
        <v>5</v>
      </c>
      <c r="F147" s="42" t="s">
        <v>6</v>
      </c>
    </row>
    <row r="148" spans="1:6" ht="39.950000000000003" customHeight="1" thickBot="1" x14ac:dyDescent="0.35">
      <c r="A148" s="13" t="s">
        <v>6</v>
      </c>
      <c r="B148" s="38" t="s">
        <v>10</v>
      </c>
      <c r="C148" s="38" t="s">
        <v>383</v>
      </c>
      <c r="D148" s="39" t="s">
        <v>69</v>
      </c>
      <c r="E148" s="43">
        <v>60</v>
      </c>
      <c r="F148" s="40" t="s">
        <v>454</v>
      </c>
    </row>
    <row r="149" spans="1:6" ht="30" customHeight="1" thickBot="1" x14ac:dyDescent="0.35">
      <c r="A149" s="13" t="s">
        <v>128</v>
      </c>
      <c r="B149" s="38" t="s">
        <v>8</v>
      </c>
      <c r="C149" s="38" t="s">
        <v>353</v>
      </c>
      <c r="D149" s="39" t="s">
        <v>64</v>
      </c>
      <c r="E149" s="43">
        <v>60</v>
      </c>
      <c r="F149" s="40" t="s">
        <v>67</v>
      </c>
    </row>
    <row r="150" spans="1:6" ht="30" customHeight="1" thickBot="1" x14ac:dyDescent="0.35">
      <c r="A150" s="13" t="s">
        <v>6</v>
      </c>
      <c r="B150" s="41" t="s">
        <v>9</v>
      </c>
      <c r="C150" s="41" t="s">
        <v>384</v>
      </c>
      <c r="D150" s="39" t="s">
        <v>13</v>
      </c>
      <c r="E150" s="43">
        <v>21</v>
      </c>
      <c r="F150" s="42" t="s">
        <v>129</v>
      </c>
    </row>
    <row r="151" spans="1:6" ht="30" customHeight="1" thickBot="1" x14ac:dyDescent="0.35">
      <c r="A151" s="13" t="s">
        <v>6</v>
      </c>
      <c r="B151" s="41" t="s">
        <v>6</v>
      </c>
      <c r="C151" s="41" t="s">
        <v>6</v>
      </c>
      <c r="D151" s="39" t="s">
        <v>131</v>
      </c>
      <c r="E151" s="43">
        <v>15</v>
      </c>
      <c r="F151" s="42" t="s">
        <v>6</v>
      </c>
    </row>
    <row r="152" spans="1:6" ht="30" customHeight="1" thickBot="1" x14ac:dyDescent="0.35">
      <c r="A152" s="13" t="s">
        <v>6</v>
      </c>
      <c r="B152" s="41" t="s">
        <v>6</v>
      </c>
      <c r="C152" s="41" t="s">
        <v>6</v>
      </c>
      <c r="D152" s="39" t="s">
        <v>31</v>
      </c>
      <c r="E152" s="43">
        <v>15</v>
      </c>
      <c r="F152" s="42" t="s">
        <v>6</v>
      </c>
    </row>
    <row r="153" spans="1:6" ht="30" customHeight="1" thickBot="1" x14ac:dyDescent="0.35">
      <c r="A153" s="13" t="s">
        <v>6</v>
      </c>
      <c r="B153" s="38" t="s">
        <v>10</v>
      </c>
      <c r="C153" s="38" t="s">
        <v>130</v>
      </c>
      <c r="D153" s="39" t="s">
        <v>48</v>
      </c>
      <c r="E153" s="43">
        <v>35</v>
      </c>
      <c r="F153" s="40" t="s">
        <v>455</v>
      </c>
    </row>
    <row r="154" spans="1:6" ht="30" customHeight="1" thickBot="1" x14ac:dyDescent="0.35">
      <c r="A154" s="13" t="s">
        <v>132</v>
      </c>
      <c r="B154" s="38" t="s">
        <v>8</v>
      </c>
      <c r="C154" s="38" t="s">
        <v>371</v>
      </c>
      <c r="D154" s="39" t="s">
        <v>74</v>
      </c>
      <c r="E154" s="43">
        <v>40</v>
      </c>
      <c r="F154" s="40" t="s">
        <v>443</v>
      </c>
    </row>
    <row r="155" spans="1:6" ht="30" customHeight="1" thickBot="1" x14ac:dyDescent="0.35">
      <c r="A155" s="13" t="s">
        <v>6</v>
      </c>
      <c r="B155" s="41" t="s">
        <v>9</v>
      </c>
      <c r="C155" s="41" t="s">
        <v>385</v>
      </c>
      <c r="D155" s="39" t="s">
        <v>13</v>
      </c>
      <c r="E155" s="43">
        <v>21</v>
      </c>
      <c r="F155" s="42" t="s">
        <v>457</v>
      </c>
    </row>
    <row r="156" spans="1:6" ht="30" customHeight="1" thickBot="1" x14ac:dyDescent="0.35">
      <c r="A156" s="13" t="s">
        <v>6</v>
      </c>
      <c r="B156" s="41" t="s">
        <v>6</v>
      </c>
      <c r="C156" s="41" t="s">
        <v>6</v>
      </c>
      <c r="D156" s="39" t="s">
        <v>14</v>
      </c>
      <c r="E156" s="43">
        <v>15</v>
      </c>
      <c r="F156" s="42" t="s">
        <v>6</v>
      </c>
    </row>
    <row r="157" spans="1:6" ht="30" customHeight="1" thickBot="1" x14ac:dyDescent="0.35">
      <c r="A157" s="13" t="s">
        <v>6</v>
      </c>
      <c r="B157" s="41" t="s">
        <v>6</v>
      </c>
      <c r="C157" s="41" t="s">
        <v>6</v>
      </c>
      <c r="D157" s="39" t="s">
        <v>46</v>
      </c>
      <c r="E157" s="43">
        <v>15</v>
      </c>
      <c r="F157" s="42" t="s">
        <v>6</v>
      </c>
    </row>
    <row r="158" spans="1:6" ht="30" customHeight="1" thickBot="1" x14ac:dyDescent="0.35">
      <c r="A158" s="13" t="s">
        <v>6</v>
      </c>
      <c r="B158" s="41" t="s">
        <v>10</v>
      </c>
      <c r="C158" s="41" t="s">
        <v>397</v>
      </c>
      <c r="D158" s="39" t="s">
        <v>133</v>
      </c>
      <c r="E158" s="43">
        <v>35</v>
      </c>
      <c r="F158" s="42" t="s">
        <v>456</v>
      </c>
    </row>
    <row r="159" spans="1:6" ht="30" customHeight="1" thickBot="1" x14ac:dyDescent="0.35">
      <c r="A159" s="13" t="s">
        <v>6</v>
      </c>
      <c r="B159" s="41" t="s">
        <v>6</v>
      </c>
      <c r="C159" s="41" t="s">
        <v>6</v>
      </c>
      <c r="D159" s="39" t="s">
        <v>107</v>
      </c>
      <c r="E159" s="43">
        <v>5</v>
      </c>
      <c r="F159" s="42" t="s">
        <v>6</v>
      </c>
    </row>
    <row r="160" spans="1:6" ht="30" customHeight="1" thickBot="1" x14ac:dyDescent="0.35">
      <c r="A160" s="13" t="s">
        <v>6</v>
      </c>
      <c r="B160" s="41" t="s">
        <v>6</v>
      </c>
      <c r="C160" s="41" t="s">
        <v>6</v>
      </c>
      <c r="D160" s="39" t="s">
        <v>69</v>
      </c>
      <c r="E160" s="43">
        <v>3</v>
      </c>
      <c r="F160" s="42" t="s">
        <v>6</v>
      </c>
    </row>
    <row r="161" spans="1:6" ht="30" customHeight="1" thickBot="1" x14ac:dyDescent="0.35">
      <c r="A161" s="13" t="s">
        <v>6</v>
      </c>
      <c r="B161" s="41" t="s">
        <v>6</v>
      </c>
      <c r="C161" s="41" t="s">
        <v>6</v>
      </c>
      <c r="D161" s="39" t="s">
        <v>62</v>
      </c>
      <c r="E161" s="43">
        <v>3</v>
      </c>
      <c r="F161" s="42" t="s">
        <v>6</v>
      </c>
    </row>
    <row r="162" spans="1:6" ht="30" customHeight="1" thickBot="1" x14ac:dyDescent="0.35">
      <c r="A162" s="13" t="s">
        <v>6</v>
      </c>
      <c r="B162" s="41" t="s">
        <v>6</v>
      </c>
      <c r="C162" s="41" t="s">
        <v>6</v>
      </c>
      <c r="D162" s="39" t="s">
        <v>79</v>
      </c>
      <c r="E162" s="43">
        <v>2</v>
      </c>
      <c r="F162" s="42" t="s">
        <v>6</v>
      </c>
    </row>
    <row r="163" spans="1:6" ht="30" customHeight="1" thickBot="1" x14ac:dyDescent="0.35">
      <c r="A163" s="13" t="s">
        <v>6</v>
      </c>
      <c r="B163" s="41" t="s">
        <v>6</v>
      </c>
      <c r="C163" s="41" t="s">
        <v>6</v>
      </c>
      <c r="D163" s="39" t="s">
        <v>134</v>
      </c>
      <c r="E163" s="43">
        <v>1</v>
      </c>
      <c r="F163" s="42" t="s">
        <v>6</v>
      </c>
    </row>
    <row r="164" spans="1:6" ht="30" customHeight="1" thickBot="1" x14ac:dyDescent="0.35">
      <c r="A164" s="13" t="s">
        <v>135</v>
      </c>
      <c r="B164" s="41" t="s">
        <v>8</v>
      </c>
      <c r="C164" s="41" t="s">
        <v>386</v>
      </c>
      <c r="D164" s="39" t="s">
        <v>21</v>
      </c>
      <c r="E164" s="43">
        <v>15</v>
      </c>
      <c r="F164" s="42" t="s">
        <v>458</v>
      </c>
    </row>
    <row r="165" spans="1:6" ht="30" customHeight="1" thickBot="1" x14ac:dyDescent="0.35">
      <c r="A165" s="13" t="s">
        <v>6</v>
      </c>
      <c r="B165" s="41" t="s">
        <v>6</v>
      </c>
      <c r="C165" s="41" t="s">
        <v>6</v>
      </c>
      <c r="D165" s="39" t="s">
        <v>137</v>
      </c>
      <c r="E165" s="43">
        <v>5</v>
      </c>
      <c r="F165" s="42" t="s">
        <v>6</v>
      </c>
    </row>
    <row r="166" spans="1:6" ht="30" customHeight="1" thickBot="1" x14ac:dyDescent="0.35">
      <c r="A166" s="13" t="s">
        <v>6</v>
      </c>
      <c r="B166" s="41" t="s">
        <v>9</v>
      </c>
      <c r="C166" s="41" t="s">
        <v>387</v>
      </c>
      <c r="D166" s="39" t="s">
        <v>13</v>
      </c>
      <c r="E166" s="43">
        <v>21</v>
      </c>
      <c r="F166" s="42" t="s">
        <v>459</v>
      </c>
    </row>
    <row r="167" spans="1:6" ht="30" customHeight="1" thickBot="1" x14ac:dyDescent="0.35">
      <c r="A167" s="13" t="s">
        <v>6</v>
      </c>
      <c r="B167" s="41" t="s">
        <v>6</v>
      </c>
      <c r="C167" s="41" t="s">
        <v>6</v>
      </c>
      <c r="D167" s="39" t="s">
        <v>31</v>
      </c>
      <c r="E167" s="43">
        <v>15</v>
      </c>
      <c r="F167" s="42" t="s">
        <v>6</v>
      </c>
    </row>
    <row r="168" spans="1:6" ht="30" customHeight="1" thickBot="1" x14ac:dyDescent="0.35">
      <c r="A168" s="13" t="s">
        <v>6</v>
      </c>
      <c r="B168" s="41" t="s">
        <v>6</v>
      </c>
      <c r="C168" s="41" t="s">
        <v>6</v>
      </c>
      <c r="D168" s="39" t="s">
        <v>138</v>
      </c>
      <c r="E168" s="43">
        <v>15</v>
      </c>
      <c r="F168" s="42" t="s">
        <v>6</v>
      </c>
    </row>
    <row r="169" spans="1:6" ht="30" customHeight="1" thickBot="1" x14ac:dyDescent="0.35">
      <c r="A169" s="13" t="s">
        <v>6</v>
      </c>
      <c r="B169" s="38" t="s">
        <v>10</v>
      </c>
      <c r="C169" s="38" t="s">
        <v>136</v>
      </c>
      <c r="D169" s="39" t="s">
        <v>29</v>
      </c>
      <c r="E169" s="43">
        <v>35</v>
      </c>
      <c r="F169" s="40" t="s">
        <v>460</v>
      </c>
    </row>
  </sheetData>
  <mergeCells count="148">
    <mergeCell ref="A164:A169"/>
    <mergeCell ref="B164:B165"/>
    <mergeCell ref="B166:B168"/>
    <mergeCell ref="C164:C165"/>
    <mergeCell ref="F164:F165"/>
    <mergeCell ref="C166:C168"/>
    <mergeCell ref="F166:F168"/>
    <mergeCell ref="A149:A153"/>
    <mergeCell ref="B150:B152"/>
    <mergeCell ref="C150:C152"/>
    <mergeCell ref="F150:F152"/>
    <mergeCell ref="A154:A163"/>
    <mergeCell ref="B155:B157"/>
    <mergeCell ref="B158:B163"/>
    <mergeCell ref="C155:C157"/>
    <mergeCell ref="F155:F157"/>
    <mergeCell ref="C158:C163"/>
    <mergeCell ref="F158:F163"/>
    <mergeCell ref="A143:A148"/>
    <mergeCell ref="B143:B144"/>
    <mergeCell ref="B145:B147"/>
    <mergeCell ref="C143:C144"/>
    <mergeCell ref="F143:F144"/>
    <mergeCell ref="C145:C147"/>
    <mergeCell ref="F145:F147"/>
    <mergeCell ref="A137:A142"/>
    <mergeCell ref="B137:B138"/>
    <mergeCell ref="B139:B141"/>
    <mergeCell ref="C137:C138"/>
    <mergeCell ref="F137:F138"/>
    <mergeCell ref="C139:C141"/>
    <mergeCell ref="F139:F141"/>
    <mergeCell ref="A124:A128"/>
    <mergeCell ref="B125:B127"/>
    <mergeCell ref="C125:C127"/>
    <mergeCell ref="F125:F127"/>
    <mergeCell ref="A129:A136"/>
    <mergeCell ref="B130:B132"/>
    <mergeCell ref="B133:B136"/>
    <mergeCell ref="C130:C132"/>
    <mergeCell ref="F130:F132"/>
    <mergeCell ref="C133:C136"/>
    <mergeCell ref="F133:F136"/>
    <mergeCell ref="A118:A123"/>
    <mergeCell ref="B118:B119"/>
    <mergeCell ref="B120:B122"/>
    <mergeCell ref="C118:C119"/>
    <mergeCell ref="F118:F119"/>
    <mergeCell ref="C120:C122"/>
    <mergeCell ref="F120:F122"/>
    <mergeCell ref="A110:A117"/>
    <mergeCell ref="B111:B113"/>
    <mergeCell ref="B114:B117"/>
    <mergeCell ref="C111:C113"/>
    <mergeCell ref="F111:F113"/>
    <mergeCell ref="C114:C117"/>
    <mergeCell ref="F114:F117"/>
    <mergeCell ref="A99:A103"/>
    <mergeCell ref="B100:B102"/>
    <mergeCell ref="C100:C102"/>
    <mergeCell ref="F100:F102"/>
    <mergeCell ref="A104:A109"/>
    <mergeCell ref="B104:B105"/>
    <mergeCell ref="B106:B108"/>
    <mergeCell ref="C104:C105"/>
    <mergeCell ref="F104:F105"/>
    <mergeCell ref="C106:C108"/>
    <mergeCell ref="F106:F108"/>
    <mergeCell ref="A93:A98"/>
    <mergeCell ref="B93:B94"/>
    <mergeCell ref="B95:B97"/>
    <mergeCell ref="C93:C94"/>
    <mergeCell ref="F93:F94"/>
    <mergeCell ref="C95:C97"/>
    <mergeCell ref="F95:F97"/>
    <mergeCell ref="A86:A92"/>
    <mergeCell ref="B87:B89"/>
    <mergeCell ref="B90:B92"/>
    <mergeCell ref="C87:C89"/>
    <mergeCell ref="F87:F89"/>
    <mergeCell ref="C90:C92"/>
    <mergeCell ref="F90:F92"/>
    <mergeCell ref="A77:A85"/>
    <mergeCell ref="B77:B81"/>
    <mergeCell ref="B82:B84"/>
    <mergeCell ref="C77:C81"/>
    <mergeCell ref="F77:F81"/>
    <mergeCell ref="C82:C84"/>
    <mergeCell ref="F82:F84"/>
    <mergeCell ref="A71:A76"/>
    <mergeCell ref="B71:B72"/>
    <mergeCell ref="B73:B75"/>
    <mergeCell ref="C71:C72"/>
    <mergeCell ref="F71:F72"/>
    <mergeCell ref="C73:C75"/>
    <mergeCell ref="F73:F75"/>
    <mergeCell ref="A56:A60"/>
    <mergeCell ref="B57:B59"/>
    <mergeCell ref="C57:C59"/>
    <mergeCell ref="F57:F59"/>
    <mergeCell ref="A61:A70"/>
    <mergeCell ref="B62:B64"/>
    <mergeCell ref="B65:B70"/>
    <mergeCell ref="C62:C64"/>
    <mergeCell ref="F62:F64"/>
    <mergeCell ref="C65:C70"/>
    <mergeCell ref="F65:F70"/>
    <mergeCell ref="A41:A45"/>
    <mergeCell ref="B42:B44"/>
    <mergeCell ref="C42:C44"/>
    <mergeCell ref="F42:F44"/>
    <mergeCell ref="A46:A55"/>
    <mergeCell ref="B46:B51"/>
    <mergeCell ref="B52:B54"/>
    <mergeCell ref="C46:C51"/>
    <mergeCell ref="F46:F51"/>
    <mergeCell ref="C52:C54"/>
    <mergeCell ref="F52:F54"/>
    <mergeCell ref="A30:A34"/>
    <mergeCell ref="B31:B33"/>
    <mergeCell ref="C31:C33"/>
    <mergeCell ref="F31:F33"/>
    <mergeCell ref="A35:A40"/>
    <mergeCell ref="B35:B36"/>
    <mergeCell ref="B37:B39"/>
    <mergeCell ref="C35:C36"/>
    <mergeCell ref="F35:F36"/>
    <mergeCell ref="C37:C39"/>
    <mergeCell ref="F37:F39"/>
    <mergeCell ref="A19:A29"/>
    <mergeCell ref="B20:B22"/>
    <mergeCell ref="B23:B29"/>
    <mergeCell ref="C20:C22"/>
    <mergeCell ref="F20:F22"/>
    <mergeCell ref="C23:C29"/>
    <mergeCell ref="F23:F29"/>
    <mergeCell ref="A11:A18"/>
    <mergeCell ref="B12:B15"/>
    <mergeCell ref="B16:B18"/>
    <mergeCell ref="C12:C15"/>
    <mergeCell ref="F12:F15"/>
    <mergeCell ref="C16:C18"/>
    <mergeCell ref="F16:F18"/>
    <mergeCell ref="A6:A10"/>
    <mergeCell ref="B7:B9"/>
    <mergeCell ref="C7:C9"/>
    <mergeCell ref="F7:F9"/>
    <mergeCell ref="A1:F4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에너지 및 영양소 분석표(이유식 초기)</vt:lpstr>
      <vt:lpstr>에너지 및 영양소 분석표(이유식 중기)</vt:lpstr>
      <vt:lpstr>에너지 및 영양소 분석표(이유식 후기)</vt:lpstr>
      <vt:lpstr>조리지시서(이유식 초기)</vt:lpstr>
      <vt:lpstr>조리지시서(이유식 중기)</vt:lpstr>
      <vt:lpstr>조리지시서(이유식 후기)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YUJIN AN</cp:lastModifiedBy>
  <dcterms:created xsi:type="dcterms:W3CDTF">2021-08-25T06:54:55Z</dcterms:created>
  <dcterms:modified xsi:type="dcterms:W3CDTF">2026-04-30T08:28:08Z</dcterms:modified>
</cp:coreProperties>
</file>